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\\stg017sr\7ª SL\EDITAIS - 7ªSL\EDITAIS 7ª SL-2021\ED.18.2021-PE - Vigilancia\ED.18.2021-PE - EDITAL COMPLETO\"/>
    </mc:Choice>
  </mc:AlternateContent>
  <bookViews>
    <workbookView xWindow="0" yWindow="0" windowWidth="28800" windowHeight="12435" tabRatio="948" activeTab="6"/>
  </bookViews>
  <sheets>
    <sheet name="Geral" sheetId="18" r:id="rId1"/>
    <sheet name="12X36 DIU TERESINA " sheetId="44" r:id="rId2"/>
    <sheet name="12X36 NOTURNO TERESINA" sheetId="48" r:id="rId3"/>
    <sheet name="Uniformes" sheetId="25" r:id="rId4"/>
    <sheet name="Materiais" sheetId="31" r:id="rId5"/>
    <sheet name="Equipamentos" sheetId="32" r:id="rId6"/>
    <sheet name="Quadro Resumo - Valor Mensal" sheetId="34" r:id="rId7"/>
  </sheets>
  <definedNames>
    <definedName name="_xlnm.Print_Area" localSheetId="1">'12X36 DIU TERESINA '!$B$1:$F$124</definedName>
    <definedName name="_xlnm.Print_Area" localSheetId="2">'12X36 NOTURNO TERESINA'!$B$1:$F$124</definedName>
    <definedName name="_xlnm.Print_Area" localSheetId="5">Equipamentos!$A$1:$F$9</definedName>
    <definedName name="_xlnm.Print_Area" localSheetId="0">Geral!$A$1:$J$26</definedName>
    <definedName name="_xlnm.Print_Area" localSheetId="4">Materiais!$A$1:$E$10</definedName>
    <definedName name="_xlnm.Print_Area" localSheetId="6">'Quadro Resumo - Valor Mensal'!$A$1:$I$18</definedName>
    <definedName name="_xlnm.Print_Area" localSheetId="3">Uniformes!$A$1:$G$15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Teste" localSheetId="1">#REF!</definedName>
    <definedName name="Teste" localSheetId="2">#REF!</definedName>
    <definedName name="Teste">#REF!</definedName>
    <definedName name="teste2" localSheetId="1">#REF!</definedName>
    <definedName name="teste2" localSheetId="2">#REF!</definedName>
    <definedName name="teste2">#REF!</definedName>
    <definedName name="teste3" localSheetId="1">#REF!</definedName>
    <definedName name="teste3" localSheetId="2">#REF!</definedName>
    <definedName name="teste3">#REF!</definedName>
    <definedName name="Teste4" localSheetId="1">#REF!</definedName>
    <definedName name="Teste4" localSheetId="2">#REF!</definedName>
    <definedName name="Teste4">#REF!</definedName>
    <definedName name="Teste5" localSheetId="1">#REF!</definedName>
    <definedName name="Teste5" localSheetId="2">#REF!</definedName>
    <definedName name="Teste5">#REF!</definedName>
    <definedName name="Teste6" localSheetId="1">#REF!</definedName>
    <definedName name="Teste6" localSheetId="2">#REF!</definedName>
    <definedName name="Teste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25" l="1"/>
  <c r="F7" i="25"/>
  <c r="F6" i="25"/>
  <c r="F5" i="25"/>
  <c r="F4" i="25"/>
  <c r="F3" i="25"/>
  <c r="F2" i="32"/>
  <c r="D26" i="44" l="1"/>
  <c r="D25" i="44"/>
  <c r="E3" i="31" l="1"/>
  <c r="E4" i="31"/>
  <c r="E2" i="31"/>
  <c r="E5" i="31" l="1"/>
  <c r="E8" i="31" s="1"/>
  <c r="D98" i="44" l="1"/>
  <c r="D98" i="48"/>
  <c r="D111" i="48"/>
  <c r="D87" i="48"/>
  <c r="D92" i="48" s="1"/>
  <c r="D40" i="48"/>
  <c r="D13" i="48"/>
  <c r="D45" i="48" l="1"/>
  <c r="D14" i="48"/>
  <c r="D52" i="48" l="1"/>
  <c r="D58" i="48" s="1"/>
  <c r="D20" i="48"/>
  <c r="D65" i="48" l="1"/>
  <c r="D68" i="48"/>
  <c r="D26" i="48"/>
  <c r="D74" i="48"/>
  <c r="D75" i="48"/>
  <c r="D25" i="48"/>
  <c r="D79" i="48"/>
  <c r="D77" i="48"/>
  <c r="D116" i="48"/>
  <c r="D76" i="48"/>
  <c r="D63" i="48"/>
  <c r="D64" i="48" s="1"/>
  <c r="D66" i="48"/>
  <c r="D67" i="48" s="1"/>
  <c r="D28" i="48" l="1"/>
  <c r="D27" i="48"/>
  <c r="D78" i="48"/>
  <c r="D82" i="48" s="1"/>
  <c r="D91" i="48" s="1"/>
  <c r="D93" i="48" s="1"/>
  <c r="D119" i="48" s="1"/>
  <c r="D69" i="48"/>
  <c r="D118" i="48" s="1"/>
  <c r="D29" i="48" l="1"/>
  <c r="D56" i="48" s="1"/>
  <c r="E33" i="48"/>
  <c r="E36" i="48"/>
  <c r="E37" i="48"/>
  <c r="E39" i="48"/>
  <c r="E34" i="48"/>
  <c r="E32" i="48"/>
  <c r="E38" i="48"/>
  <c r="E35" i="48"/>
  <c r="F13" i="25"/>
  <c r="F12" i="25"/>
  <c r="F11" i="25"/>
  <c r="F10" i="25"/>
  <c r="F9" i="25"/>
  <c r="E40" i="48" l="1"/>
  <c r="D57" i="48" s="1"/>
  <c r="D59" i="48" s="1"/>
  <c r="D117" i="48" s="1"/>
  <c r="F14" i="25"/>
  <c r="F15" i="25" s="1"/>
  <c r="D97" i="48" l="1"/>
  <c r="D97" i="44"/>
  <c r="D111" i="44"/>
  <c r="D87" i="44"/>
  <c r="D92" i="44" s="1"/>
  <c r="D40" i="44"/>
  <c r="D13" i="44"/>
  <c r="D14" i="44" l="1"/>
  <c r="D20" i="44" s="1"/>
  <c r="D45" i="44"/>
  <c r="D65" i="44" l="1"/>
  <c r="D68" i="44"/>
  <c r="D52" i="44"/>
  <c r="D58" i="44" s="1"/>
  <c r="F3" i="32"/>
  <c r="F4" i="32" l="1"/>
  <c r="F5" i="32" l="1"/>
  <c r="F7" i="32" s="1"/>
  <c r="D99" i="48" l="1"/>
  <c r="D100" i="48" s="1"/>
  <c r="D120" i="48" s="1"/>
  <c r="D121" i="48" s="1"/>
  <c r="D99" i="44"/>
  <c r="E104" i="48" l="1"/>
  <c r="D100" i="44"/>
  <c r="D120" i="44" s="1"/>
  <c r="E105" i="48" l="1"/>
  <c r="E109" i="48" s="1"/>
  <c r="E107" i="48" l="1"/>
  <c r="E111" i="48" s="1"/>
  <c r="D122" i="48" s="1"/>
  <c r="D123" i="48" s="1"/>
  <c r="D124" i="48" l="1"/>
  <c r="C7" i="34"/>
  <c r="E7" i="34" l="1"/>
  <c r="H7" i="34" s="1"/>
  <c r="D79" i="44" l="1"/>
  <c r="D76" i="44"/>
  <c r="D75" i="44"/>
  <c r="D77" i="44"/>
  <c r="D66" i="44"/>
  <c r="D67" i="44" s="1"/>
  <c r="D63" i="44"/>
  <c r="D64" i="44" s="1"/>
  <c r="D74" i="44"/>
  <c r="D28" i="44"/>
  <c r="D116" i="44"/>
  <c r="D27" i="44" l="1"/>
  <c r="E32" i="44" s="1"/>
  <c r="D69" i="44"/>
  <c r="D118" i="44" s="1"/>
  <c r="D78" i="44"/>
  <c r="D82" i="44" s="1"/>
  <c r="D91" i="44" s="1"/>
  <c r="D93" i="44" s="1"/>
  <c r="D119" i="44" s="1"/>
  <c r="E35" i="44" l="1"/>
  <c r="E38" i="44"/>
  <c r="D29" i="44"/>
  <c r="D56" i="44" s="1"/>
  <c r="E36" i="44"/>
  <c r="E37" i="44"/>
  <c r="E33" i="44"/>
  <c r="E40" i="44" s="1"/>
  <c r="D57" i="44" s="1"/>
  <c r="D59" i="44" s="1"/>
  <c r="D117" i="44" s="1"/>
  <c r="D121" i="44" s="1"/>
  <c r="E39" i="44"/>
  <c r="E34" i="44"/>
  <c r="E104" i="44" l="1"/>
  <c r="E105" i="44" s="1"/>
  <c r="E109" i="44" s="1"/>
  <c r="E107" i="44" l="1"/>
  <c r="E111" i="44" s="1"/>
  <c r="D122" i="44" s="1"/>
  <c r="D123" i="44" s="1"/>
  <c r="C6" i="34" l="1"/>
  <c r="D124" i="44"/>
  <c r="E6" i="34" l="1"/>
  <c r="H6" i="34" s="1"/>
  <c r="H15" i="34" s="1"/>
  <c r="H17" i="34" s="1"/>
</calcChain>
</file>

<file path=xl/comments1.xml><?xml version="1.0" encoding="utf-8"?>
<comments xmlns="http://schemas.openxmlformats.org/spreadsheetml/2006/main">
  <authors>
    <author>FBS</author>
    <author/>
    <author>Luana</author>
    <author>fbrasil</author>
    <author>Franklin Brasil Santos</author>
    <author>Frank</author>
  </authors>
  <commentList>
    <comment ref="D4" authorId="0" shapeId="0">
      <text>
        <r>
          <rPr>
            <sz val="10"/>
            <color indexed="81"/>
            <rFont val="Arial"/>
            <family val="2"/>
          </rPr>
          <t>Uitlizar 15 dias conforme CCT.</t>
        </r>
      </text>
    </comment>
    <comment ref="D13" authorId="1" shapeId="0">
      <text>
        <r>
          <rPr>
            <sz val="10"/>
            <color indexed="8"/>
            <rFont val="Arial"/>
            <family val="2"/>
          </rPr>
          <t xml:space="preserve">CCT 2021.
</t>
        </r>
      </text>
    </comment>
    <comment ref="D14" authorId="1" shapeId="0">
      <text>
        <r>
          <rPr>
            <sz val="10"/>
            <color indexed="8"/>
            <rFont val="Arial"/>
            <family val="2"/>
          </rPr>
          <t>Não se aplica</t>
        </r>
      </text>
    </comment>
    <comment ref="D15" authorId="1" shapeId="0">
      <text>
        <r>
          <rPr>
            <sz val="10"/>
            <color indexed="8"/>
            <rFont val="Arial"/>
            <family val="2"/>
          </rPr>
          <t>Não se aplica</t>
        </r>
      </text>
    </comment>
    <comment ref="D16" authorId="2" shapeId="0">
      <text>
        <r>
          <rPr>
            <sz val="10"/>
            <color indexed="81"/>
            <rFont val="Arial"/>
            <family val="2"/>
          </rPr>
          <t>Não se aplica</t>
        </r>
      </text>
    </comment>
    <comment ref="D17" authorId="2" shapeId="0">
      <text>
        <r>
          <rPr>
            <sz val="10"/>
            <color indexed="81"/>
            <rFont val="Arial"/>
            <family val="2"/>
          </rPr>
          <t>Não se aplica</t>
        </r>
      </text>
    </comment>
    <comment ref="D18" authorId="3" shapeId="0">
      <text>
        <r>
          <rPr>
            <sz val="10"/>
            <color indexed="81"/>
            <rFont val="Tahoma"/>
            <family val="2"/>
          </rPr>
          <t>Não se aplica</t>
        </r>
      </text>
    </comment>
    <comment ref="D25" authorId="2" shapeId="0">
      <text>
        <r>
          <rPr>
            <sz val="10"/>
            <color indexed="81"/>
            <rFont val="Arial"/>
            <family val="2"/>
          </rPr>
          <t>1/12 da remuneração
Cálculo: 1/12 = 8,33% * Remuneração</t>
        </r>
      </text>
    </comment>
    <comment ref="D26" authorId="2" shapeId="0">
      <text>
        <r>
          <rPr>
            <sz val="10"/>
            <color indexed="81"/>
            <rFont val="Arial"/>
            <family val="2"/>
          </rPr>
          <t>[1/12] de férias  + [(1/3) / 12] de adicional
Cálculo: 1/12 = 8,33% + (1/3/12 = 2,78%)  = 11,11% * Remuneração</t>
        </r>
      </text>
    </comment>
    <comment ref="E32" authorId="0" shapeId="0">
      <text>
        <r>
          <rPr>
            <sz val="10"/>
            <color indexed="81"/>
            <rFont val="Arial"/>
            <family val="2"/>
          </rPr>
          <t>Art. 22, Inciso I, da Lei nº 8.212/91.</t>
        </r>
        <r>
          <rPr>
            <sz val="9"/>
            <color indexed="81"/>
            <rFont val="Tahoma"/>
            <family val="2"/>
          </rPr>
          <t xml:space="preserve">
(incide sobre a Remuneração (Módulo 1 + 13º e Férias (Submódulo2.1) )</t>
        </r>
      </text>
    </comment>
    <comment ref="E33" authorId="0" shapeId="0">
      <text>
        <r>
          <rPr>
            <sz val="10"/>
            <color indexed="81"/>
            <rFont val="Arial"/>
            <family val="2"/>
          </rPr>
          <t>Art. 3º, Inciso I, Decreto n.º 87.043/82.
(incide sobre a Remuneração (Módulo 1 + 13º e Férias (Submódulo2.1) )</t>
        </r>
      </text>
    </comment>
    <comment ref="E34" authorId="4" shapeId="0">
      <text>
        <r>
          <rPr>
            <sz val="10"/>
            <color indexed="81"/>
            <rFont val="Arial"/>
            <family val="2"/>
          </rPr>
          <t xml:space="preserve">RAT x FAP. 
1) RAT = 3% (Limpeza em prédios e em domicílios - código 8121-4/00 do Anexo V do Decreto n.º 3.048/1999). 
2) FAP = Máximo de Fator de Acidente Previdenciário = 2:
3% x 2 = 6% (maior valor possível)
</t>
        </r>
        <r>
          <rPr>
            <b/>
            <sz val="10"/>
            <color indexed="81"/>
            <rFont val="Arial"/>
            <family val="2"/>
          </rPr>
          <t>A empresa deve utilizar o seu FAP efetivo, a ser comprovado no envio de sua proposta adequada ao lance vencedor, mediante apresentação da GFIP ou outro documento apto a fazê-lo.</t>
        </r>
      </text>
    </comment>
    <comment ref="E35" authorId="0" shapeId="0">
      <text>
        <r>
          <rPr>
            <sz val="10"/>
            <color indexed="81"/>
            <rFont val="Arial"/>
            <family val="2"/>
          </rPr>
          <t>Art. 3º, Lei n.º 8.036/90.
(incide sobre a Remuneração (Módulo 1 + 13º e Férias (Submódulo2.1) )</t>
        </r>
      </text>
    </comment>
    <comment ref="E36" authorId="0" shapeId="0">
      <text>
        <r>
          <rPr>
            <sz val="10"/>
            <color indexed="81"/>
            <rFont val="Arial"/>
            <family val="2"/>
          </rPr>
          <t>Decreto n.º 2.318/86
(incide sobre a Remuneração (Módulo 1 + 13º e Férias (Submódulo2.1) )</t>
        </r>
      </text>
    </comment>
    <comment ref="E37" authorId="0" shapeId="0">
      <text>
        <r>
          <rPr>
            <sz val="10"/>
            <color indexed="81"/>
            <rFont val="Arial"/>
            <family val="2"/>
          </rPr>
          <t>Art. 8º, Lei n.º 8.029/90 e Lei n.º 8.154/90.
(incide sobre a Remuneração (Módulo 1 + 13º e Férias (Submódulo2.1) )</t>
        </r>
      </text>
    </comment>
    <comment ref="E38" authorId="0" shapeId="0">
      <text>
        <r>
          <rPr>
            <sz val="10"/>
            <color indexed="81"/>
            <rFont val="Arial"/>
            <family val="2"/>
          </rPr>
          <t>Lei n.º 7.787/89 e DL n.º 1.146/70.
(incide sobre a Remuneração (Módulo 1 + 13º e Férias (Submódulo2.1) )</t>
        </r>
      </text>
    </comment>
    <comment ref="E39" authorId="0" shapeId="0">
      <text>
        <r>
          <rPr>
            <sz val="10"/>
            <color indexed="81"/>
            <rFont val="Arial"/>
            <family val="2"/>
          </rPr>
          <t>Art. 15, Lei nº 8.030/90 e Art. 7º, III, CF.
(incide sobre a Remuneração (Módulo 1 + 13º e Férias (Submódulo2.1) )</t>
        </r>
      </text>
    </comment>
    <comment ref="D45" authorId="1" shapeId="0">
      <text>
        <r>
          <rPr>
            <sz val="10"/>
            <color indexed="8"/>
            <rFont val="Arial"/>
            <family val="2"/>
          </rPr>
          <t>(R$ 4,00
 (bilhete único) * 2/dia * Qtde dias trabalhados/mês) - (Salario Base * 6%)</t>
        </r>
      </text>
    </comment>
    <comment ref="D47" authorId="1" shapeId="0">
      <text>
        <r>
          <rPr>
            <sz val="10"/>
            <color indexed="8"/>
            <rFont val="Arial"/>
            <family val="2"/>
          </rPr>
          <t>Não se aplica</t>
        </r>
      </text>
    </comment>
    <comment ref="D48" authorId="1" shapeId="0">
      <text>
        <r>
          <rPr>
            <sz val="10"/>
            <color indexed="8"/>
            <rFont val="Arial"/>
            <family val="2"/>
          </rPr>
          <t>Não se aplica</t>
        </r>
      </text>
    </comment>
    <comment ref="D51" authorId="0" shapeId="0">
      <text>
        <r>
          <rPr>
            <sz val="9"/>
            <color indexed="81"/>
            <rFont val="Tahoma"/>
            <family val="2"/>
          </rPr>
          <t xml:space="preserve">A intrajornada com a mudança da CLT EM 2017 deixou de ter efeito remuneratório, saindo do módulo 1 letra G. Usa-se a porcentagem de 50% no cálculo da INTRAJORNADA , CONFORME CLT.
</t>
        </r>
      </text>
    </comment>
    <comment ref="D63" authorId="2" shapeId="0">
      <text>
        <r>
          <rPr>
            <sz val="10"/>
            <color indexed="81"/>
            <rFont val="Arial"/>
            <family val="2"/>
          </rPr>
          <t>{[0,05 x (1/12)] x100} = 0,417%
Considerando 5% de empregados substituídos durante o contrato</t>
        </r>
      </text>
    </comment>
    <comment ref="D64" authorId="0" shapeId="0">
      <text>
        <r>
          <rPr>
            <sz val="10"/>
            <color indexed="81"/>
            <rFont val="Arial"/>
            <family val="2"/>
          </rPr>
          <t>Aviso prévio indenizado * Percentual FGTS</t>
        </r>
      </text>
    </comment>
    <comment ref="D65" authorId="2" shapeId="0">
      <text>
        <r>
          <rPr>
            <sz val="10"/>
            <color indexed="81"/>
            <rFont val="Arial"/>
            <family val="2"/>
          </rPr>
          <t xml:space="preserve">Remuneração * 3,2%
</t>
        </r>
      </text>
    </comment>
    <comment ref="D66" authorId="2" shapeId="0">
      <text>
        <r>
          <rPr>
            <sz val="10"/>
            <color indexed="81"/>
            <rFont val="Arial"/>
            <family val="2"/>
          </rPr>
          <t xml:space="preserve">{[(7/30)/12]x100} = 1,944%
7 dias de folga / 30 dias / 12 meses (vigência inicial do contrato) = provisão mensal para esse item de custo * remuneração mensal
</t>
        </r>
        <r>
          <rPr>
            <b/>
            <sz val="10"/>
            <color indexed="81"/>
            <rFont val="Arial"/>
            <family val="2"/>
          </rPr>
          <t>REVER NA PRORROGAÇÃO</t>
        </r>
      </text>
    </comment>
    <comment ref="D67" authorId="0" shapeId="0">
      <text>
        <r>
          <rPr>
            <sz val="10"/>
            <color indexed="81"/>
            <rFont val="Arial"/>
            <family val="2"/>
          </rPr>
          <t xml:space="preserve">Aviso prévio trabalhado * Percentual Total do Submódulo 2.2
</t>
        </r>
      </text>
    </comment>
    <comment ref="D68" authorId="2" shapeId="0">
      <text>
        <r>
          <rPr>
            <sz val="10"/>
            <color indexed="81"/>
            <rFont val="Arial"/>
            <family val="2"/>
          </rPr>
          <t>Remuneração *0,80%</t>
        </r>
      </text>
    </comment>
    <comment ref="D74" authorId="2" shapeId="0">
      <text>
        <r>
          <rPr>
            <sz val="10"/>
            <color indexed="81"/>
            <rFont val="Arial"/>
            <family val="2"/>
          </rPr>
          <t>Provisão de 1 mês de [férias + adicional de férias + 13º] do funcionário substituto quando o titular sai de férias
Cálculo: (11,11% + 8,33%)/12 = 1,62% sobre a Remuneração</t>
        </r>
      </text>
    </comment>
    <comment ref="D75" authorId="2" shapeId="0">
      <text>
        <r>
          <rPr>
            <sz val="10"/>
            <color indexed="81"/>
            <rFont val="Arial"/>
            <family val="2"/>
          </rPr>
          <t>Acordao TCU 1753-2008: Calcula, segundo estimativas do MPOG, em 2,96 dias por ano as ausências legais, calculando em 0,82 % o impacto</t>
        </r>
      </text>
    </comment>
    <comment ref="D76" authorId="2" shapeId="0">
      <text>
        <r>
          <rPr>
            <sz val="10"/>
            <color indexed="81"/>
            <rFont val="Arial"/>
            <family val="2"/>
          </rPr>
          <t>Manual de Preenchimento de 
Planilhas do MPOG 2011 (pg 27): 0,02%</t>
        </r>
      </text>
    </comment>
    <comment ref="D77" authorId="2" shapeId="0">
      <text>
        <r>
          <rPr>
            <sz val="10"/>
            <color indexed="81"/>
            <rFont val="Arial"/>
            <family val="2"/>
          </rPr>
          <t>Manual de Preenchimento de Planilhas do MPOG 2011 (pg 28): 0,03%</t>
        </r>
      </text>
    </comment>
    <comment ref="D78" authorId="2" shapeId="0">
      <text>
        <r>
          <rPr>
            <sz val="10"/>
            <color indexed="81"/>
            <rFont val="Arial"/>
            <family val="2"/>
          </rPr>
          <t>Referência: Manual de Preenchimento de Planilha MPOG 2011, pg 23 e 55
Custos do empregador durante a licença-maternidade: 
"férias, adicional de férias, 13º salário, encargos previdenciários, FGTS"
Considerando 90% de proporção de mulheres no cargo (histórico de contratos anteriores)
Cálculo: (Férias + Adicional Férias + 13º) * 4 meses de licença * 90% de mulheres na atividade * (6,24% de taxa de fecundidade anual) / 12 meses (provisão mensal)</t>
        </r>
      </text>
    </comment>
    <comment ref="D79" authorId="2" shapeId="0">
      <text>
        <r>
          <rPr>
            <sz val="10"/>
            <color indexed="81"/>
            <rFont val="Arial"/>
            <family val="2"/>
          </rPr>
          <t>Manual de Preenchimento de Planilhas do MPOG 2011 (pg 27): 1,66%</t>
        </r>
      </text>
    </comment>
    <comment ref="D81" authorId="0" shapeId="0">
      <text>
        <r>
          <rPr>
            <sz val="10"/>
            <color indexed="81"/>
            <rFont val="Arial"/>
            <family val="2"/>
          </rPr>
          <t>Soma do Custo de Reposição * Percentual total de submódulo 2.2</t>
        </r>
      </text>
    </comment>
    <comment ref="D86" authorId="5" shapeId="0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97" authorId="3" shapeId="0">
      <text>
        <r>
          <rPr>
            <sz val="10"/>
            <color indexed="81"/>
            <rFont val="Arial"/>
            <family val="2"/>
          </rPr>
          <t>Referência: Custo Mensal de Uniformes (vide planilha específica)</t>
        </r>
      </text>
    </comment>
    <comment ref="D98" authorId="3" shapeId="0">
      <text>
        <r>
          <rPr>
            <sz val="10"/>
            <color indexed="81"/>
            <rFont val="Arial"/>
            <family val="2"/>
          </rPr>
          <t>Referência: Custo Mensal de Materiais (vide planilha específica)</t>
        </r>
      </text>
    </comment>
    <comment ref="D99" authorId="3" shapeId="0">
      <text>
        <r>
          <rPr>
            <sz val="10"/>
            <color indexed="81"/>
            <rFont val="Arial"/>
            <family val="2"/>
          </rPr>
          <t>Referência: Custo Mensal de Equipamentos (vide planilha específica)</t>
        </r>
      </text>
    </comment>
    <comment ref="D104" authorId="2" shapeId="0">
      <text/>
    </comment>
    <comment ref="E104" authorId="4" shapeId="0">
      <text>
        <r>
          <rPr>
            <sz val="10"/>
            <color indexed="81"/>
            <rFont val="Arial"/>
            <family val="2"/>
          </rPr>
          <t>Custos indiretos incidem sobre o total de Remuneração + Benefícios + Encargos + Insumos (Módulos 1, 2, 3, 4 e 5)</t>
        </r>
      </text>
    </comment>
    <comment ref="D105" authorId="2" shapeId="0">
      <text/>
    </comment>
    <comment ref="E105" authorId="5" shapeId="0">
      <text>
        <r>
          <rPr>
            <sz val="9"/>
            <color indexed="81"/>
            <rFont val="Segoe UI"/>
            <family val="2"/>
          </rPr>
          <t xml:space="preserve">Lucro incide sobre Módulos 1, 2, 3, 4, 5 e Custos Indiretos
</t>
        </r>
      </text>
    </comment>
    <comment ref="C106" authorId="2" shapeId="0">
      <text>
        <r>
          <rPr>
            <sz val="10"/>
            <color indexed="81"/>
            <rFont val="Tahoma"/>
            <family val="2"/>
          </rPr>
          <t>O percentual de tributos é aplicado sobre o faturamento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7" authorId="2" shapeId="0">
      <text>
        <r>
          <rPr>
            <sz val="10"/>
            <color indexed="81"/>
            <rFont val="Arial"/>
            <family val="2"/>
          </rPr>
          <t>Referência: Os tributos (COFINS e PIS) foram definidos utilizando o regime de tributação de LUCRO PRESUMIDO (Acórdão TCU 1753/2008-P).</t>
        </r>
        <r>
          <rPr>
            <b/>
            <sz val="10"/>
            <color indexed="81"/>
            <rFont val="Arial"/>
            <family val="2"/>
          </rPr>
          <t>A licitante deve elaborar sua proposta e, por conseguinte, sua planilha, com base no regime de tributação ao qual estará submetida durante a execução do contrato.</t>
        </r>
      </text>
    </comment>
    <comment ref="E107" authorId="2" shapeId="0">
      <text>
        <r>
          <rPr>
            <sz val="10"/>
            <color indexed="81"/>
            <rFont val="Arial"/>
            <family val="2"/>
          </rPr>
          <t>Apuração do Coeficiente:
1-([Federais + Municipais]/100) = "Coeficiente"
Cálculo:
Faturamento/Coeficiente x Aliquota</t>
        </r>
      </text>
    </comment>
    <comment ref="D109" authorId="2" shapeId="0">
      <text>
        <r>
          <rPr>
            <sz val="10"/>
            <color indexed="81"/>
            <rFont val="Arial"/>
            <family val="2"/>
          </rPr>
          <t xml:space="preserve">
</t>
        </r>
      </text>
    </comment>
    <comment ref="E109" authorId="2" shapeId="0">
      <text>
        <r>
          <rPr>
            <sz val="10"/>
            <color indexed="81"/>
            <rFont val="Arial"/>
            <family val="2"/>
          </rPr>
          <t>Apuração do Coeficiente:
1-([Federais + Municipais]/100) = "Coeficiente"
Cálculo:
Faturamento/Coeficiente x Aliquota</t>
        </r>
      </text>
    </comment>
  </commentList>
</comments>
</file>

<file path=xl/comments2.xml><?xml version="1.0" encoding="utf-8"?>
<comments xmlns="http://schemas.openxmlformats.org/spreadsheetml/2006/main">
  <authors>
    <author>FBS</author>
    <author/>
    <author>Luana</author>
    <author>fbrasil</author>
    <author>Franklin Brasil Santos</author>
    <author>Frank</author>
  </authors>
  <commentList>
    <comment ref="D4" authorId="0" shapeId="0">
      <text>
        <r>
          <rPr>
            <sz val="10"/>
            <color indexed="81"/>
            <rFont val="Arial"/>
            <family val="2"/>
          </rPr>
          <t>Uitlizar 15 dias conforme CCT.</t>
        </r>
      </text>
    </comment>
    <comment ref="D13" authorId="1" shapeId="0">
      <text>
        <r>
          <rPr>
            <sz val="10"/>
            <color indexed="8"/>
            <rFont val="Arial"/>
            <family val="2"/>
          </rPr>
          <t xml:space="preserve">CCT 2021
</t>
        </r>
      </text>
    </comment>
    <comment ref="D14" authorId="1" shapeId="0">
      <text>
        <r>
          <rPr>
            <sz val="10"/>
            <color indexed="8"/>
            <rFont val="Arial"/>
            <family val="2"/>
          </rPr>
          <t>Não se aplica</t>
        </r>
      </text>
    </comment>
    <comment ref="D15" authorId="1" shapeId="0">
      <text>
        <r>
          <rPr>
            <sz val="10"/>
            <color indexed="8"/>
            <rFont val="Arial"/>
            <family val="2"/>
          </rPr>
          <t>Não se aplica</t>
        </r>
      </text>
    </comment>
    <comment ref="D16" authorId="2" shapeId="0">
      <text>
        <r>
          <rPr>
            <sz val="10"/>
            <color indexed="81"/>
            <rFont val="Arial"/>
            <family val="2"/>
          </rPr>
          <t xml:space="preserve">30% o adicional
</t>
        </r>
      </text>
    </comment>
    <comment ref="D17" authorId="2" shapeId="0">
      <text>
        <r>
          <rPr>
            <sz val="10"/>
            <color indexed="81"/>
            <rFont val="Arial"/>
            <family val="2"/>
          </rPr>
          <t xml:space="preserve">60% de adicional sobre a hora noturna reduzida (1 HORA)
</t>
        </r>
      </text>
    </comment>
    <comment ref="D18" authorId="3" shapeId="0">
      <text>
        <r>
          <rPr>
            <sz val="10"/>
            <color indexed="81"/>
            <rFont val="Tahoma"/>
            <family val="2"/>
          </rPr>
          <t>Não se aplica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>Não se aplica</t>
        </r>
      </text>
    </comment>
    <comment ref="D25" authorId="2" shapeId="0">
      <text>
        <r>
          <rPr>
            <sz val="10"/>
            <color indexed="81"/>
            <rFont val="Arial"/>
            <family val="2"/>
          </rPr>
          <t>1/12 da remuneração
Cálculo: 1/12 = 8,33% * Remuneração</t>
        </r>
      </text>
    </comment>
    <comment ref="D26" authorId="2" shapeId="0">
      <text>
        <r>
          <rPr>
            <sz val="10"/>
            <color indexed="81"/>
            <rFont val="Arial"/>
            <family val="2"/>
          </rPr>
          <t>[1/12] de férias  + [(1/3) / 12] de adicional
Cálculo: 1/12 = 8,33% + (1/3/12 = 2,78%)  = 11,11% * Remuneração</t>
        </r>
      </text>
    </comment>
    <comment ref="E32" authorId="0" shapeId="0">
      <text>
        <r>
          <rPr>
            <sz val="10"/>
            <color indexed="81"/>
            <rFont val="Arial"/>
            <family val="2"/>
          </rPr>
          <t>Art. 22, Inciso I, da Lei nº 8.212/91.</t>
        </r>
        <r>
          <rPr>
            <sz val="9"/>
            <color indexed="81"/>
            <rFont val="Tahoma"/>
            <family val="2"/>
          </rPr>
          <t xml:space="preserve">
(incide sobre a Remuneração (Módulo 1 + 13º e Férias (Submódulo2.1) )</t>
        </r>
      </text>
    </comment>
    <comment ref="E33" authorId="0" shapeId="0">
      <text>
        <r>
          <rPr>
            <sz val="10"/>
            <color indexed="81"/>
            <rFont val="Arial"/>
            <family val="2"/>
          </rPr>
          <t>Art. 3º, Inciso I, Decreto n.º 87.043/82.
(incide sobre a Remuneração (Módulo 1 + 13º e Férias (Submódulo2.1) )</t>
        </r>
      </text>
    </comment>
    <comment ref="E34" authorId="4" shapeId="0">
      <text>
        <r>
          <rPr>
            <sz val="10"/>
            <color indexed="81"/>
            <rFont val="Arial"/>
            <family val="2"/>
          </rPr>
          <t xml:space="preserve">RAT x FAP. 
1) RAT = 3% (Limpeza em prédios e em domicílios - código 8121-4/00 do Anexo V do Decreto n.º 3.048/1999). 
2) FAP = Máximo de Fator de Acidente Previdenciário = 2:
3% x 2 = 6% (maior valor possível)
</t>
        </r>
        <r>
          <rPr>
            <b/>
            <sz val="10"/>
            <color indexed="81"/>
            <rFont val="Arial"/>
            <family val="2"/>
          </rPr>
          <t>A empresa deve utilizar o seu FAP efetivo, a ser comprovado no envio de sua proposta adequada ao lance vencedor, mediante apresentação da GFIP ou outro documento apto a fazê-lo.</t>
        </r>
      </text>
    </comment>
    <comment ref="E35" authorId="0" shapeId="0">
      <text>
        <r>
          <rPr>
            <sz val="10"/>
            <color indexed="81"/>
            <rFont val="Arial"/>
            <family val="2"/>
          </rPr>
          <t>Art. 3º, Lei n.º 8.036/90.
(incide sobre a Remuneração (Módulo 1 + 13º e Férias (Submódulo2.1) )</t>
        </r>
      </text>
    </comment>
    <comment ref="E36" authorId="0" shapeId="0">
      <text>
        <r>
          <rPr>
            <sz val="10"/>
            <color indexed="81"/>
            <rFont val="Arial"/>
            <family val="2"/>
          </rPr>
          <t>Decreto n.º 2.318/86
(incide sobre a Remuneração (Módulo 1 + 13º e Férias (Submódulo2.1) )</t>
        </r>
      </text>
    </comment>
    <comment ref="E37" authorId="0" shapeId="0">
      <text>
        <r>
          <rPr>
            <sz val="10"/>
            <color indexed="81"/>
            <rFont val="Arial"/>
            <family val="2"/>
          </rPr>
          <t>Art. 8º, Lei n.º 8.029/90 e Lei n.º 8.154/90.
(incide sobre a Remuneração (Módulo 1 + 13º e Férias (Submódulo2.1) )</t>
        </r>
      </text>
    </comment>
    <comment ref="E38" authorId="0" shapeId="0">
      <text>
        <r>
          <rPr>
            <sz val="10"/>
            <color indexed="81"/>
            <rFont val="Arial"/>
            <family val="2"/>
          </rPr>
          <t>Lei n.º 7.787/89 e DL n.º 1.146/70.
(incide sobre a Remuneração (Módulo 1 + 13º e Férias (Submódulo2.1) )</t>
        </r>
      </text>
    </comment>
    <comment ref="E39" authorId="0" shapeId="0">
      <text>
        <r>
          <rPr>
            <sz val="10"/>
            <color indexed="81"/>
            <rFont val="Arial"/>
            <family val="2"/>
          </rPr>
          <t>Art. 15, Lei nº 8.030/90 e Art. 7º, III, CF.
(incide sobre a Remuneração (Módulo 1 + 13º e Férias (Submódulo2.1) )</t>
        </r>
      </text>
    </comment>
    <comment ref="D45" authorId="1" shapeId="0">
      <text>
        <r>
          <rPr>
            <sz val="10"/>
            <color indexed="8"/>
            <rFont val="Arial"/>
            <family val="2"/>
          </rPr>
          <t>(R$ 4,00
 (bilhete único) * 2/dia * Qtde dias trabalhados/mês) - (Salario Base * 6%)</t>
        </r>
      </text>
    </comment>
    <comment ref="D47" authorId="1" shapeId="0">
      <text>
        <r>
          <rPr>
            <sz val="10"/>
            <color indexed="8"/>
            <rFont val="Arial"/>
            <family val="2"/>
          </rPr>
          <t>Não se aplica</t>
        </r>
      </text>
    </comment>
    <comment ref="D48" authorId="1" shapeId="0">
      <text>
        <r>
          <rPr>
            <sz val="10"/>
            <color indexed="8"/>
            <rFont val="Arial"/>
            <family val="2"/>
          </rPr>
          <t>Não se aplica</t>
        </r>
      </text>
    </comment>
    <comment ref="D51" authorId="0" shapeId="0">
      <text>
        <r>
          <rPr>
            <sz val="9"/>
            <color indexed="81"/>
            <rFont val="Tahoma"/>
            <family val="2"/>
          </rPr>
          <t xml:space="preserve">A intrajornada com a mudança da CLT EM 2017 deixou de ter efeito remuneratório, saindo do módulo 1 letra G.
</t>
        </r>
      </text>
    </comment>
    <comment ref="D63" authorId="2" shapeId="0">
      <text>
        <r>
          <rPr>
            <sz val="10"/>
            <color indexed="81"/>
            <rFont val="Arial"/>
            <family val="2"/>
          </rPr>
          <t>{[0,05 x (1/12)] x100} = 0,417%
Considerando 5% de empregados substituídos durante o contrato</t>
        </r>
      </text>
    </comment>
    <comment ref="D64" authorId="0" shapeId="0">
      <text>
        <r>
          <rPr>
            <sz val="10"/>
            <color indexed="81"/>
            <rFont val="Arial"/>
            <family val="2"/>
          </rPr>
          <t>Aviso prévio indenizado * Percentual FGTS</t>
        </r>
      </text>
    </comment>
    <comment ref="D65" authorId="2" shapeId="0">
      <text>
        <r>
          <rPr>
            <sz val="10"/>
            <color indexed="81"/>
            <rFont val="Arial"/>
            <family val="2"/>
          </rPr>
          <t>Remuneração * (8% de FGTS) * 50% de multa do FGTS * 5% de funcionários demitidos com aviso prévio indenizado</t>
        </r>
      </text>
    </comment>
    <comment ref="D66" authorId="2" shapeId="0">
      <text>
        <r>
          <rPr>
            <sz val="10"/>
            <color indexed="81"/>
            <rFont val="Arial"/>
            <family val="2"/>
          </rPr>
          <t xml:space="preserve">{[(7/30)/12]x100} = 1,944%
7 dias de folga / 30 dias / 12 meses (vigência inicial do contrato) = provisão mensal para esse item de custo * remuneração mensal
</t>
        </r>
        <r>
          <rPr>
            <b/>
            <sz val="10"/>
            <color indexed="81"/>
            <rFont val="Arial"/>
            <family val="2"/>
          </rPr>
          <t>REVER NA PRORROGAÇÃO</t>
        </r>
      </text>
    </comment>
    <comment ref="D67" authorId="0" shapeId="0">
      <text>
        <r>
          <rPr>
            <sz val="10"/>
            <color indexed="81"/>
            <rFont val="Arial"/>
            <family val="2"/>
          </rPr>
          <t xml:space="preserve">Aviso prévio trabalhado * Percentual Total do Submódulo 2.2
</t>
        </r>
      </text>
    </comment>
    <comment ref="D68" authorId="2" shapeId="0">
      <text>
        <r>
          <rPr>
            <sz val="10"/>
            <color indexed="81"/>
            <rFont val="Arial"/>
            <family val="2"/>
          </rPr>
          <t>Remuneração * (8% de FGTS) * 50% de multa do FGTS * 95% (considerando que 5% já foi calculado como Aviso Prévio Indenizado)</t>
        </r>
      </text>
    </comment>
    <comment ref="D74" authorId="2" shapeId="0">
      <text>
        <r>
          <rPr>
            <sz val="10"/>
            <color indexed="81"/>
            <rFont val="Arial"/>
            <family val="2"/>
          </rPr>
          <t>Provisão de 1 mês de [férias + adicional de férias + 13º] do funcionário substituto quando o titular sai de férias
Cálculo: (11,11% + 8,33%)/12 = 1,62% sobre a Remuneração</t>
        </r>
      </text>
    </comment>
    <comment ref="D75" authorId="2" shapeId="0">
      <text>
        <r>
          <rPr>
            <sz val="10"/>
            <color indexed="81"/>
            <rFont val="Arial"/>
            <family val="2"/>
          </rPr>
          <t>Acordao TCU 1753-2008: Calcula, segundo estimativas do MPOG, em 2,96 dias por ano as ausências legais, calculando em 0,73% o impacto</t>
        </r>
      </text>
    </comment>
    <comment ref="D76" authorId="2" shapeId="0">
      <text>
        <r>
          <rPr>
            <sz val="10"/>
            <color indexed="81"/>
            <rFont val="Arial"/>
            <family val="2"/>
          </rPr>
          <t>Manual de Preenchimento de 
Planilhas do MPOG 2011 (pg 27): 0,02%</t>
        </r>
      </text>
    </comment>
    <comment ref="D77" authorId="2" shapeId="0">
      <text>
        <r>
          <rPr>
            <sz val="10"/>
            <color indexed="81"/>
            <rFont val="Arial"/>
            <family val="2"/>
          </rPr>
          <t>Manual de Preenchimento de Planilhas do MPOG 2011 (pg 28): 0,03%</t>
        </r>
      </text>
    </comment>
    <comment ref="D78" authorId="2" shapeId="0">
      <text>
        <r>
          <rPr>
            <sz val="10"/>
            <color indexed="81"/>
            <rFont val="Arial"/>
            <family val="2"/>
          </rPr>
          <t>Referência: Manual de Preenchimento de Planilha MPOG 2011, pg 23 e 54
Custos do empregador durante a licença-maternidade: 
"férias, adicional de férias, 13º salário, encargos previdenciários, FGTS"
Considerando 90% de proporção de mulheres no cargo (histórico de contratos anteriores)
Cálculo: (Férias + Adicional Férias + 13º) * 4 meses de licença * 90% de mulheres na atividade * (6,24% de taxa de fecundidade anual) / 12 meses (provisão mensal)</t>
        </r>
      </text>
    </comment>
    <comment ref="D79" authorId="2" shapeId="0">
      <text>
        <r>
          <rPr>
            <sz val="10"/>
            <color indexed="81"/>
            <rFont val="Arial"/>
            <family val="2"/>
          </rPr>
          <t>Manual de Preenchimento de Planilhas do MPOG 2011 (pg 27): 1,66%</t>
        </r>
      </text>
    </comment>
    <comment ref="D81" authorId="0" shapeId="0">
      <text>
        <r>
          <rPr>
            <sz val="10"/>
            <color indexed="81"/>
            <rFont val="Arial"/>
            <family val="2"/>
          </rPr>
          <t>Soma do Custo de Reposição * Percentual total de submódulo 2.2</t>
        </r>
      </text>
    </comment>
    <comment ref="D86" authorId="5" shapeId="0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97" authorId="3" shapeId="0">
      <text>
        <r>
          <rPr>
            <sz val="10"/>
            <color indexed="81"/>
            <rFont val="Arial"/>
            <family val="2"/>
          </rPr>
          <t>Referência: Custo Mensal de Uniformes (vide planilha específica)</t>
        </r>
      </text>
    </comment>
    <comment ref="D98" authorId="3" shapeId="0">
      <text>
        <r>
          <rPr>
            <sz val="10"/>
            <color indexed="81"/>
            <rFont val="Arial"/>
            <family val="2"/>
          </rPr>
          <t>Referência: Custo Mensal de Materiais (vide planilha específica)</t>
        </r>
      </text>
    </comment>
    <comment ref="D99" authorId="3" shapeId="0">
      <text>
        <r>
          <rPr>
            <sz val="10"/>
            <color indexed="81"/>
            <rFont val="Arial"/>
            <family val="2"/>
          </rPr>
          <t>Referência: Custo Mensal de Equipamentos (vide planilha específica)</t>
        </r>
      </text>
    </comment>
    <comment ref="D104" authorId="2" shapeId="0">
      <text>
        <r>
          <rPr>
            <sz val="10"/>
            <color indexed="81"/>
            <rFont val="Arial"/>
            <family val="2"/>
          </rPr>
          <t>Referência: Caderno Técnico SEGES/MP (VIGILÂNCIA PI- 2017)
Para a obtenção do preço de referência para contratação de um posto de serviço, é necessário acrescentar ao Custo Total do empregado os Custos Indiretos, Tributos e Lucro. O percentual referente ao CITL utilizados tem por base a metodologia adotada pela FIA em estudos desenvolvidos em 2014/2015
Os índices utilizados pela FIA para o cálculo do CITL tem origem nos estudos elaborados pelo Governo do Estado de SP, Ministério Público e Supremo Tribunal Federal sem, contudo, serem limitadores.    No contrato atual pratica-se 2 %</t>
        </r>
      </text>
    </comment>
    <comment ref="E104" authorId="4" shapeId="0">
      <text>
        <r>
          <rPr>
            <sz val="10"/>
            <color indexed="81"/>
            <rFont val="Arial"/>
            <family val="2"/>
          </rPr>
          <t>Custos indiretos incidem sobre o total de Remuneração + Benefícios + Encargos + Insumos (Módulos 1, 2, 3, 4 e 5)</t>
        </r>
      </text>
    </comment>
    <comment ref="D105" authorId="2" shapeId="0">
      <text>
        <r>
          <rPr>
            <sz val="10"/>
            <color indexed="81"/>
            <rFont val="Arial"/>
            <family val="2"/>
          </rPr>
          <t>Referência: Caderno Técnico SEGES/MP (VIGILÂNCIA PI- 2017)
Para a obtenção do preço de referência para contratação de um posto de serviço, é necessário acrescentar ao Custo Total do empregado os Custos Indiretos, Tributos e Lucro. O percentual referente ao CITL utilizados tem por base a metodologia adotada pela FIA em estudos desenvolvidos em 2014/2015
Os índices utilizados pela FIA para o cálculo do CITL tem origem nos estudos elaborados pelo Governo do Estado de SP, Ministério Público e Supremo Tribunal Federal sem, contudo, serem limitadores.    No contrato atual pratica-se 1,50 %</t>
        </r>
      </text>
    </comment>
    <comment ref="E105" authorId="5" shapeId="0">
      <text>
        <r>
          <rPr>
            <sz val="9"/>
            <color indexed="81"/>
            <rFont val="Segoe UI"/>
            <family val="2"/>
          </rPr>
          <t xml:space="preserve">Lucro incide sobre Módulos 1, 2, 3, 4, 5 e Custos Indiretos
</t>
        </r>
      </text>
    </comment>
    <comment ref="C106" authorId="2" shapeId="0">
      <text>
        <r>
          <rPr>
            <sz val="10"/>
            <color indexed="81"/>
            <rFont val="Tahoma"/>
            <family val="2"/>
          </rPr>
          <t>O percentual de tributos é aplicado sobre o faturamento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7" authorId="2" shapeId="0">
      <text>
        <r>
          <rPr>
            <sz val="10"/>
            <color indexed="81"/>
            <rFont val="Arial"/>
            <family val="2"/>
          </rPr>
          <t>Referência: Os tributos (COFINS e PIS) foram definidos utilizando o regime de tributação de LUCRO PRESUMIDO (Acórdão TCU 1753/2008-P).</t>
        </r>
        <r>
          <rPr>
            <b/>
            <sz val="10"/>
            <color indexed="81"/>
            <rFont val="Arial"/>
            <family val="2"/>
          </rPr>
          <t>A licitante deve elaborar sua proposta e, por conseguinte, sua planilha, com base no regime de tributação ao qual estará submetida durante a execução do contrato.</t>
        </r>
      </text>
    </comment>
    <comment ref="E107" authorId="2" shapeId="0">
      <text>
        <r>
          <rPr>
            <sz val="10"/>
            <color indexed="81"/>
            <rFont val="Arial"/>
            <family val="2"/>
          </rPr>
          <t>Apuração do Coeficiente:
1-([Federais + Municipais]/100) = "Coeficiente"
Cálculo:
Faturamento/Coeficiente x Aliquota</t>
        </r>
      </text>
    </comment>
    <comment ref="D109" authorId="2" shapeId="0">
      <text>
        <r>
          <rPr>
            <sz val="10"/>
            <color indexed="81"/>
            <rFont val="Arial"/>
            <family val="2"/>
          </rPr>
          <t xml:space="preserve">
</t>
        </r>
      </text>
    </comment>
    <comment ref="E109" authorId="2" shapeId="0">
      <text>
        <r>
          <rPr>
            <sz val="10"/>
            <color indexed="81"/>
            <rFont val="Arial"/>
            <family val="2"/>
          </rPr>
          <t>Apuração do Coeficiente:
1-([Federais + Municipais]/100) = "Coeficiente"
Cálculo:
Faturamento/Coeficiente x Aliquota</t>
        </r>
      </text>
    </comment>
  </commentList>
</comments>
</file>

<file path=xl/sharedStrings.xml><?xml version="1.0" encoding="utf-8"?>
<sst xmlns="http://schemas.openxmlformats.org/spreadsheetml/2006/main" count="476" uniqueCount="202">
  <si>
    <t>PLANILHA DE CUSTOS E FORMAÇÃO DE PREÇOS</t>
  </si>
  <si>
    <t xml:space="preserve">Processo nº: </t>
  </si>
  <si>
    <t xml:space="preserve">Licitação nº: </t>
  </si>
  <si>
    <t>A</t>
  </si>
  <si>
    <t>Data de apresentação da proposta (dia/mês/ano)</t>
  </si>
  <si>
    <t>B</t>
  </si>
  <si>
    <t>Município/ UF</t>
  </si>
  <si>
    <t>C</t>
  </si>
  <si>
    <t>Ano Acordo, Convenção ou Sentença Normativa em Dissídio Coletivo</t>
  </si>
  <si>
    <t>D</t>
  </si>
  <si>
    <t>Nº de meses de execução contratual</t>
  </si>
  <si>
    <t>MÃO-DE-OBRA VINCULADA À EXECUÇÃO CONTRATUAL</t>
  </si>
  <si>
    <t>Dados para composição dos custos referentes a mão de obra</t>
  </si>
  <si>
    <t>Tipo de serviço</t>
  </si>
  <si>
    <t>Dias trabalhados por mês</t>
  </si>
  <si>
    <t>Classificação Brasileira de Ocupações (CBO)</t>
  </si>
  <si>
    <t>Salário Normativo da Categoria Profissional</t>
  </si>
  <si>
    <t xml:space="preserve">Categoria profissional </t>
  </si>
  <si>
    <t>Data base da categoria</t>
  </si>
  <si>
    <t>MÓDULO 1 : COMPOSIÇÃO DA REMUNERAÇÃO</t>
  </si>
  <si>
    <t>Composição da Remuneração</t>
  </si>
  <si>
    <t>Valor(R$)</t>
  </si>
  <si>
    <t>Salário Base</t>
  </si>
  <si>
    <t>Adicional de Periculosidade</t>
  </si>
  <si>
    <t>Adicional de Insalubridade</t>
  </si>
  <si>
    <t>Adicional Noturno</t>
  </si>
  <si>
    <t>E</t>
  </si>
  <si>
    <t>Hora Noturna Reduzida</t>
  </si>
  <si>
    <t>F</t>
  </si>
  <si>
    <t>Hora Extra</t>
  </si>
  <si>
    <t>G</t>
  </si>
  <si>
    <t>Outros</t>
  </si>
  <si>
    <t>Total de Remuneração</t>
  </si>
  <si>
    <t>MÓDULO 2: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</si>
  <si>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</si>
  <si>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</si>
  <si>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</si>
  <si>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Valor (R$)</t>
  </si>
  <si>
    <t>13º (décimo terceiro) Salário</t>
  </si>
  <si>
    <t>Férias e Adicional de Férias</t>
  </si>
  <si>
    <t>Total</t>
  </si>
  <si>
    <t>Submódulo 2.2 - Encargos Previdenciários (GPS), Fundo de Garantia por Tempo de Serviço (FGTS) e outras contribuições</t>
  </si>
  <si>
    <t>2.2</t>
  </si>
  <si>
    <t>GPS, FGTS e outras contribuições</t>
  </si>
  <si>
    <t>%</t>
  </si>
  <si>
    <t>INSS</t>
  </si>
  <si>
    <t>Salário Educação</t>
  </si>
  <si>
    <t>Seguro acidente do trabalho</t>
  </si>
  <si>
    <t>SESI ou SESC</t>
  </si>
  <si>
    <t>SENAI ou SENAC</t>
  </si>
  <si>
    <t>SEBRAE</t>
  </si>
  <si>
    <t>INCRA</t>
  </si>
  <si>
    <t>H</t>
  </si>
  <si>
    <t>FGTS</t>
  </si>
  <si>
    <t>TOTAL</t>
  </si>
  <si>
    <t>Submódulo 2.3 - Benefícios Mensais e Diários</t>
  </si>
  <si>
    <t>2.3</t>
  </si>
  <si>
    <t>Benefícios Mensais e Diários</t>
  </si>
  <si>
    <t>Transporte</t>
  </si>
  <si>
    <t>Auxílio Alimentação</t>
  </si>
  <si>
    <t>Intrajornada</t>
  </si>
  <si>
    <t>Prêmio Assiduidade</t>
  </si>
  <si>
    <t>Auxílio Saúde</t>
  </si>
  <si>
    <t>Seguro de Vida em Grupo</t>
  </si>
  <si>
    <t>Total de Benefícios Mensais e Diários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</si>
  <si>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</si>
  <si>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</si>
  <si>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</si>
  <si>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</si>
  <si>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</si>
  <si>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</si>
  <si>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do aviso prévio indenizado</t>
  </si>
  <si>
    <t>Aviso prévio trabalhado</t>
  </si>
  <si>
    <t>Incidência do submódulo 2.2 sobre o Aviso Prévio Trabalhado</t>
  </si>
  <si>
    <t>Multa do FGTS do aviso prévio trabalhado</t>
  </si>
  <si>
    <t>Módulo 4 - Custo de Reposição do Profissional Ausente</t>
  </si>
  <si>
    <t>Submódulo 4.1 - Ausências Legais</t>
  </si>
  <si>
    <t>4.1</t>
  </si>
  <si>
    <t>Ausências legais</t>
  </si>
  <si>
    <t>Férias</t>
  </si>
  <si>
    <t>Licença paternidade</t>
  </si>
  <si>
    <t>Ausência por Acidente de trabalho</t>
  </si>
  <si>
    <t>Afastamento maternidade</t>
  </si>
  <si>
    <t>Ausência por doença</t>
  </si>
  <si>
    <t>Incidência do submódulo 2.2 sobre o Custo de reposição</t>
  </si>
  <si>
    <t>Submódulo 4.2 - Intrajornada</t>
  </si>
  <si>
    <t>4.2</t>
  </si>
  <si>
    <t>Intervalo para repouso ou alimentação</t>
  </si>
  <si>
    <t>Quadro-Resumo do Módulo 4 - Custo de Reposição do Profissional Ausente</t>
  </si>
  <si>
    <t>Custo de reposição</t>
  </si>
  <si>
    <t>MÓDULO 5: INSUMOS DIVERSOS</t>
  </si>
  <si>
    <t>Insumos Diversos</t>
  </si>
  <si>
    <t>Uniformes</t>
  </si>
  <si>
    <t>Materiais</t>
  </si>
  <si>
    <t>Equipamentos</t>
  </si>
  <si>
    <t>Total de Insumos Diversos</t>
  </si>
  <si>
    <t>MÓDULO 6: CUSTOS INDIRETOS, TRIBUTOS E LUCRO</t>
  </si>
  <si>
    <t>Custos Indiretos, Tributos e Lucro</t>
  </si>
  <si>
    <t>Custos Indiretos</t>
  </si>
  <si>
    <t>Lucro</t>
  </si>
  <si>
    <t>Tributos</t>
  </si>
  <si>
    <t>C.2) Tributos Estaduais (especificar)</t>
  </si>
  <si>
    <t>C.3) Tributos Municipais (ISS = 5,0%)</t>
  </si>
  <si>
    <t>C.4) Outros tributos (especificar)</t>
  </si>
  <si>
    <t>Quadro-resumo do Custo por Empregado</t>
  </si>
  <si>
    <t>Mão-de-obra vinculada à execução contratual (valor por empregado)</t>
  </si>
  <si>
    <t>Módulo 1 - Composição da Remuneração</t>
  </si>
  <si>
    <t>Módulo 2 - Encargos e Benefícios Anuais, Mensais e Diários</t>
  </si>
  <si>
    <t>Módulo 3 - Provisão para rescisão</t>
  </si>
  <si>
    <t>Módulo 5 - Insumos Diversos</t>
  </si>
  <si>
    <t>Subtotal (A + B +C+ D+E)</t>
  </si>
  <si>
    <t>Módulo 6 – Custos Indiretos, Tributos e Lucro</t>
  </si>
  <si>
    <t>Valor total por empregado</t>
  </si>
  <si>
    <t>FATOR K</t>
  </si>
  <si>
    <t>Camisa</t>
  </si>
  <si>
    <t>Crachá</t>
  </si>
  <si>
    <t>MEDIDA</t>
  </si>
  <si>
    <t>QUANT.</t>
  </si>
  <si>
    <t>VLR UNITÁRIO</t>
  </si>
  <si>
    <t>DEPRECIAÇÃO
(Residual 20%)</t>
  </si>
  <si>
    <t>VLR MENSAL</t>
  </si>
  <si>
    <t>VALOR TOTAL MENSAL</t>
  </si>
  <si>
    <t>Teresina/PI</t>
  </si>
  <si>
    <t xml:space="preserve"> </t>
  </si>
  <si>
    <t>Tipo</t>
  </si>
  <si>
    <t>und</t>
  </si>
  <si>
    <t>Quant.</t>
  </si>
  <si>
    <t>Especificações – A quantidade está de acordo com inicial semestral a média de durabilidade.</t>
  </si>
  <si>
    <t>PREÇO UNITÁRIO R$</t>
  </si>
  <si>
    <t>PREÇO TOTAL R$</t>
  </si>
  <si>
    <t>Calça tática</t>
  </si>
  <si>
    <t>Und.</t>
  </si>
  <si>
    <t>Em tecido rip stop-vigilante</t>
  </si>
  <si>
    <t>Mangas curtas, 100% algodão</t>
  </si>
  <si>
    <t>Bota</t>
  </si>
  <si>
    <t>par</t>
  </si>
  <si>
    <t>Tipo coturno-vigilante</t>
  </si>
  <si>
    <t>Meia</t>
  </si>
  <si>
    <t>Tipo social-cor preta</t>
  </si>
  <si>
    <t>Cinto</t>
  </si>
  <si>
    <t>Tipo tático de nylon, fivela de metal, c/ garra regulável apropriado p/ receber coldre</t>
  </si>
  <si>
    <t>Quepe</t>
  </si>
  <si>
    <t>Padrão da empresa com logotipo</t>
  </si>
  <si>
    <t>Capa do colete balístico</t>
  </si>
  <si>
    <t>Equipamento de uso individual do vigilante confeccionado em rip stop</t>
  </si>
  <si>
    <t>Coldre de perna</t>
  </si>
  <si>
    <t>Feito em nylon e com sistema de fixação ao cinto tático</t>
  </si>
  <si>
    <t>Baleeiro</t>
  </si>
  <si>
    <t>Confeccionado em nylon c/ capacidade p/no mínimo 6 munições</t>
  </si>
  <si>
    <t>Apito com cordão</t>
  </si>
  <si>
    <t>Equipamento de uso individual do vigilante</t>
  </si>
  <si>
    <t>Revolver calibre 38</t>
  </si>
  <si>
    <t>Munição calibre 38</t>
  </si>
  <si>
    <t>Placa balística</t>
  </si>
  <si>
    <t>Capa de chuva plástica</t>
  </si>
  <si>
    <t>Lanterna c/ bateria recarregável</t>
  </si>
  <si>
    <t>Livro de ocorrências</t>
  </si>
  <si>
    <t>Vigilante - Teresina Diurno</t>
  </si>
  <si>
    <t>VIGILANCIA ARMADA.12X36 DIURNA</t>
  </si>
  <si>
    <t>Outros - Intrajornada Diurna</t>
  </si>
  <si>
    <t>QUANTIDADE DE VIGILANTES</t>
  </si>
  <si>
    <t>TOTAL ANUAL POR VIGILANTE:  R$</t>
  </si>
  <si>
    <t>TOTAL MENSAL POR VIGILANTE:  R$</t>
  </si>
  <si>
    <t>C.1) Tributos Federais (PIS = 0,65% e COFINS = 3%)</t>
  </si>
  <si>
    <t>Vigilante - Teresina Noturno</t>
  </si>
  <si>
    <t>Outros -</t>
  </si>
  <si>
    <t>VLR TOTAL</t>
  </si>
  <si>
    <t>QUANTIDADE DE MESES</t>
  </si>
  <si>
    <t>Tipo de Serviço (A)</t>
  </si>
  <si>
    <t>Valor Proposto por Empregado (B)</t>
  </si>
  <si>
    <t>Qtde. de Empregados por Posto (C )</t>
  </si>
  <si>
    <t>Valor Proposto por Posto (D) = (B x C)</t>
  </si>
  <si>
    <t>Qtde. de Postos (E)</t>
  </si>
  <si>
    <t>Valor Total do Serviço           (F) = (D x E)</t>
  </si>
  <si>
    <t>QUADRO DEMONSTRATIVO DO VALOR GLOBAL DA PROPOSTA</t>
  </si>
  <si>
    <t>VALOR GLOBAL DA PROPOSTA</t>
  </si>
  <si>
    <t xml:space="preserve">DESCRIÇÃO </t>
  </si>
  <si>
    <t>VALOR</t>
  </si>
  <si>
    <t>Valor mensal do serviço</t>
  </si>
  <si>
    <t>Número de meses de execução contratual</t>
  </si>
  <si>
    <t>Valor global da proposta Ano (Valor Mensal x Meses de Execução)</t>
  </si>
  <si>
    <t>QUADRO RESUMO - VALOR MENSAL DOS SERVIÇOS</t>
  </si>
  <si>
    <t>VALOR TOTAL ANO</t>
  </si>
  <si>
    <t>DISCRIMINAÇÃO DOS SERVIÇOS DE VIGILÂNCIA (DADOS REFERENTES À CONTRATAÇÃO)</t>
  </si>
  <si>
    <t>DESCRIÇÃO DOS MATERIAIS</t>
  </si>
  <si>
    <t>DESCRIÇÃO DOS EQUIPAMENTOS</t>
  </si>
  <si>
    <t>VALOR MENSAL EQUIPAMENTOS POR VIGILANTE</t>
  </si>
  <si>
    <t>VALOR MENSAL MATERIAIS POR  VIGILANTE</t>
  </si>
  <si>
    <t>5173-30</t>
  </si>
  <si>
    <t>VIGILANCIA ARMADA.12X36 NOTURNO</t>
  </si>
  <si>
    <t>Sub Total</t>
  </si>
  <si>
    <t>13º (décimo terceiro) Salário e Adicional de Férias</t>
  </si>
  <si>
    <r>
      <rPr>
        <b/>
        <sz val="10"/>
        <rFont val="Arial"/>
        <family val="2"/>
      </rPr>
      <t>Incidencia dos encargos do submódulo 2..2</t>
    </r>
    <r>
      <rPr>
        <sz val="10"/>
        <rFont val="Arial"/>
        <family val="2"/>
      </rPr>
      <t xml:space="preserve"> sobre 13º e adicional de férias. </t>
    </r>
  </si>
  <si>
    <t xml:space="preserve">Incidencia dos encargos do submódulo 2..2 sobre 13º e adicional de férias. </t>
  </si>
  <si>
    <r>
      <t>13º (décimo terceiro) Salário</t>
    </r>
    <r>
      <rPr>
        <b/>
        <sz val="10"/>
        <rFont val="Arial"/>
        <family val="2"/>
      </rPr>
      <t xml:space="preserve"> - 8,33%</t>
    </r>
  </si>
  <si>
    <r>
      <t>Férias e Adicional de Férias</t>
    </r>
    <r>
      <rPr>
        <b/>
        <sz val="10"/>
        <rFont val="Arial"/>
        <family val="2"/>
      </rPr>
      <t xml:space="preserve"> - 11,11%</t>
    </r>
  </si>
  <si>
    <r>
      <t xml:space="preserve">Férias </t>
    </r>
    <r>
      <rPr>
        <b/>
        <sz val="10"/>
        <rFont val="Arial"/>
        <family val="2"/>
      </rPr>
      <t>- (1,62%</t>
    </r>
    <r>
      <rPr>
        <sz val="10"/>
        <rFont val="Arial"/>
        <family val="2"/>
      </rPr>
      <t>)</t>
    </r>
  </si>
  <si>
    <t>PI000016/2021</t>
  </si>
  <si>
    <t>Outros - Intrajornada</t>
  </si>
  <si>
    <t>Uniforme padrão da empresa para 1 vigilante</t>
  </si>
  <si>
    <t>VIGILANTE TERESINA - DIURNO (12X36)</t>
  </si>
  <si>
    <t>VIGILANTE TERESINA - NOTURNO (12X36)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</si>
</sst>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8" formatCode="&quot;R$&quot;#,##0.00;[Red]\-&quot;R$&quot;#,##0.00"/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&quot; R$ &quot;#,##0.00\ ;&quot;-R$ &quot;#,##0.00\ ;&quot; R$ -&quot;#\ ;@\ "/>
    <numFmt numFmtId="168" formatCode="&quot; R$&quot;#,##0.00\ ;&quot;-R$&quot;#,##0.00\ ;&quot; R$-&quot;#\ ;@\ "/>
    <numFmt numFmtId="169" formatCode="0_ ;\-0\ "/>
    <numFmt numFmtId="170" formatCode="_-&quot;R$ &quot;* #,##0.00_-;&quot;-R$ &quot;* #,##0.00_-;_-&quot;R$ &quot;* \-??_-;_-@_-"/>
    <numFmt numFmtId="171" formatCode="_-* #,##0_-;\-* #,##0_-;_-* \-??_-;_-@_-"/>
  </numFmts>
  <fonts count="64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1"/>
      <name val="Tahoma"/>
      <family val="2"/>
    </font>
    <font>
      <sz val="10"/>
      <color indexed="81"/>
      <name val="Arial"/>
      <family val="2"/>
    </font>
    <font>
      <sz val="9"/>
      <color indexed="81"/>
      <name val="Tahoma"/>
      <family val="2"/>
    </font>
    <font>
      <sz val="10"/>
      <color indexed="20"/>
      <name val="Arial"/>
      <family val="2"/>
    </font>
    <font>
      <b/>
      <sz val="10"/>
      <color indexed="81"/>
      <name val="Arial"/>
      <family val="2"/>
    </font>
    <font>
      <sz val="11"/>
      <color theme="1"/>
      <name val="Calibri"/>
      <family val="2"/>
      <scheme val="minor"/>
    </font>
    <font>
      <b/>
      <sz val="15"/>
      <color rgb="FF003366"/>
      <name val="Calibri"/>
      <family val="2"/>
    </font>
    <font>
      <u/>
      <sz val="10"/>
      <color theme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9"/>
      <color indexed="81"/>
      <name val="Segoe UI"/>
      <family val="2"/>
    </font>
    <font>
      <b/>
      <sz val="10"/>
      <color theme="1"/>
      <name val="Arial"/>
      <family val="2"/>
    </font>
    <font>
      <b/>
      <sz val="9"/>
      <color indexed="81"/>
      <name val="Segoe UI"/>
      <family val="2"/>
    </font>
    <font>
      <b/>
      <sz val="9.5"/>
      <color rgb="FF000000"/>
      <name val="Arial Narrow"/>
      <family val="2"/>
    </font>
    <font>
      <b/>
      <sz val="8"/>
      <color rgb="FF000000"/>
      <name val="Arial Narrow"/>
      <family val="2"/>
    </font>
    <font>
      <sz val="9.5"/>
      <color rgb="FF000000"/>
      <name val="Arial Narrow"/>
      <family val="2"/>
    </font>
    <font>
      <b/>
      <sz val="9"/>
      <color rgb="FF000000"/>
      <name val="Arial Narrow"/>
      <family val="2"/>
    </font>
    <font>
      <b/>
      <sz val="10"/>
      <name val="Arial Narrow"/>
      <family val="2"/>
    </font>
    <font>
      <sz val="10"/>
      <color theme="0"/>
      <name val="Arial"/>
      <family val="2"/>
    </font>
    <font>
      <b/>
      <sz val="12"/>
      <color rgb="FF000000"/>
      <name val="Arial Narrow"/>
      <family val="2"/>
    </font>
    <font>
      <b/>
      <sz val="12"/>
      <name val="Arial"/>
      <family val="2"/>
    </font>
    <font>
      <sz val="10"/>
      <color rgb="FFFF0000"/>
      <name val="Arial"/>
      <family val="2"/>
    </font>
    <font>
      <b/>
      <sz val="14"/>
      <color rgb="FF000000"/>
      <name val="Arial Narrow"/>
      <family val="2"/>
    </font>
    <font>
      <sz val="14"/>
      <name val="Arial"/>
      <family val="2"/>
    </font>
    <font>
      <b/>
      <sz val="10"/>
      <color rgb="FFFF0000"/>
      <name val="Arial"/>
      <family val="2"/>
    </font>
    <font>
      <b/>
      <sz val="11"/>
      <name val="Calibri"/>
      <family val="2"/>
    </font>
    <font>
      <sz val="11"/>
      <name val="Arial"/>
      <family val="2"/>
    </font>
    <font>
      <sz val="11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Arial"/>
      <family val="2"/>
    </font>
    <font>
      <b/>
      <sz val="14"/>
      <name val="Calibri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  <font>
      <b/>
      <sz val="14"/>
      <name val="Arial"/>
      <family val="2"/>
    </font>
    <font>
      <b/>
      <sz val="13"/>
      <name val="Calibri"/>
      <family val="2"/>
    </font>
    <font>
      <b/>
      <sz val="13"/>
      <name val="Arial"/>
      <family val="2"/>
    </font>
    <font>
      <sz val="14"/>
      <name val="Calibri"/>
      <family val="2"/>
    </font>
    <font>
      <sz val="14"/>
      <color rgb="FF000000"/>
      <name val="Arial"/>
      <family val="2"/>
    </font>
    <font>
      <sz val="14"/>
      <color theme="3"/>
      <name val="Arial"/>
      <family val="2"/>
    </font>
    <font>
      <u/>
      <sz val="14"/>
      <color theme="10"/>
      <name val="Arial"/>
      <family val="2"/>
    </font>
    <font>
      <b/>
      <sz val="12"/>
      <color rgb="FF00000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C0C0C0"/>
        <bgColor rgb="FFCCCCFF"/>
      </patternFill>
    </fill>
  </fills>
  <borders count="1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rgb="FF333399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8" fillId="7" borderId="1" applyNumberFormat="0" applyAlignment="0" applyProtection="0"/>
    <xf numFmtId="0" fontId="9" fillId="3" borderId="0" applyNumberFormat="0" applyBorder="0" applyAlignment="0" applyProtection="0"/>
    <xf numFmtId="0" fontId="10" fillId="22" borderId="0" applyNumberFormat="0" applyBorder="0" applyAlignment="0" applyProtection="0"/>
    <xf numFmtId="0" fontId="20" fillId="23" borderId="4" applyNumberFormat="0" applyAlignment="0" applyProtection="0"/>
    <xf numFmtId="9" fontId="1" fillId="0" borderId="0" applyFill="0" applyBorder="0" applyAlignment="0" applyProtection="0"/>
    <xf numFmtId="0" fontId="11" fillId="16" borderId="5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27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8" fillId="0" borderId="43" applyAlignment="0" applyProtection="0"/>
    <xf numFmtId="164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167" fontId="1" fillId="0" borderId="0" applyBorder="0" applyAlignment="0" applyProtection="0"/>
    <xf numFmtId="43" fontId="1" fillId="0" borderId="0" applyFont="0" applyFill="0" applyBorder="0" applyAlignment="0" applyProtection="0"/>
  </cellStyleXfs>
  <cellXfs count="418">
    <xf numFmtId="0" fontId="0" fillId="0" borderId="0" xfId="0"/>
    <xf numFmtId="0" fontId="19" fillId="0" borderId="12" xfId="0" applyFont="1" applyBorder="1" applyAlignment="1" applyProtection="1">
      <alignment vertical="center"/>
      <protection locked="0"/>
    </xf>
    <xf numFmtId="0" fontId="19" fillId="0" borderId="13" xfId="0" applyFont="1" applyBorder="1" applyAlignment="1" applyProtection="1">
      <alignment horizontal="center" vertical="center"/>
      <protection locked="0"/>
    </xf>
    <xf numFmtId="0" fontId="25" fillId="24" borderId="0" xfId="0" applyFont="1" applyFill="1" applyAlignment="1">
      <alignment vertical="center"/>
    </xf>
    <xf numFmtId="0" fontId="19" fillId="24" borderId="18" xfId="0" applyFont="1" applyFill="1" applyBorder="1" applyAlignment="1">
      <alignment horizontal="center" vertical="center"/>
    </xf>
    <xf numFmtId="0" fontId="0" fillId="24" borderId="41" xfId="0" applyFill="1" applyBorder="1" applyAlignment="1">
      <alignment vertical="center"/>
    </xf>
    <xf numFmtId="0" fontId="19" fillId="24" borderId="40" xfId="0" applyFont="1" applyFill="1" applyBorder="1" applyAlignment="1">
      <alignment horizontal="center" vertical="center"/>
    </xf>
    <xf numFmtId="0" fontId="0" fillId="24" borderId="0" xfId="0" applyFill="1" applyAlignment="1">
      <alignment vertical="center"/>
    </xf>
    <xf numFmtId="0" fontId="0" fillId="24" borderId="0" xfId="0" applyFill="1" applyAlignment="1">
      <alignment horizontal="center" vertical="center"/>
    </xf>
    <xf numFmtId="0" fontId="19" fillId="24" borderId="0" xfId="0" applyFont="1" applyFill="1" applyAlignment="1">
      <alignment horizontal="left" vertical="center" wrapText="1"/>
    </xf>
    <xf numFmtId="0" fontId="0" fillId="24" borderId="10" xfId="0" applyFill="1" applyBorder="1" applyAlignment="1">
      <alignment vertical="center"/>
    </xf>
    <xf numFmtId="0" fontId="0" fillId="24" borderId="11" xfId="0" applyFill="1" applyBorder="1" applyAlignment="1">
      <alignment vertical="center"/>
    </xf>
    <xf numFmtId="0" fontId="0" fillId="24" borderId="12" xfId="0" applyFill="1" applyBorder="1" applyAlignment="1">
      <alignment vertical="center"/>
    </xf>
    <xf numFmtId="14" fontId="0" fillId="24" borderId="0" xfId="0" applyNumberFormat="1" applyFill="1" applyAlignment="1">
      <alignment horizontal="center" vertical="center"/>
    </xf>
    <xf numFmtId="0" fontId="0" fillId="24" borderId="46" xfId="0" applyFill="1" applyBorder="1" applyAlignment="1">
      <alignment vertical="center"/>
    </xf>
    <xf numFmtId="0" fontId="19" fillId="24" borderId="47" xfId="0" applyFont="1" applyFill="1" applyBorder="1" applyAlignment="1">
      <alignment horizontal="center" vertical="center"/>
    </xf>
    <xf numFmtId="0" fontId="0" fillId="24" borderId="47" xfId="0" applyFill="1" applyBorder="1" applyAlignment="1">
      <alignment horizontal="center" vertical="center"/>
    </xf>
    <xf numFmtId="0" fontId="0" fillId="24" borderId="48" xfId="0" applyFill="1" applyBorder="1" applyAlignment="1">
      <alignment vertical="center"/>
    </xf>
    <xf numFmtId="0" fontId="19" fillId="24" borderId="0" xfId="0" applyFont="1" applyFill="1" applyAlignment="1">
      <alignment vertical="center"/>
    </xf>
    <xf numFmtId="0" fontId="0" fillId="0" borderId="17" xfId="0" applyBorder="1" applyAlignment="1" applyProtection="1">
      <alignment vertical="center" wrapText="1"/>
      <protection locked="0"/>
    </xf>
    <xf numFmtId="0" fontId="0" fillId="0" borderId="11" xfId="0" applyBorder="1" applyAlignment="1" applyProtection="1">
      <alignment vertical="center"/>
      <protection locked="0"/>
    </xf>
    <xf numFmtId="0" fontId="0" fillId="0" borderId="11" xfId="0" applyBorder="1" applyAlignment="1" applyProtection="1">
      <alignment vertical="center" wrapText="1"/>
      <protection locked="0"/>
    </xf>
    <xf numFmtId="9" fontId="0" fillId="24" borderId="0" xfId="33" applyFont="1" applyFill="1" applyAlignment="1">
      <alignment horizontal="center" vertical="center"/>
    </xf>
    <xf numFmtId="39" fontId="0" fillId="24" borderId="0" xfId="0" applyNumberFormat="1" applyFill="1" applyAlignment="1">
      <alignment vertical="center"/>
    </xf>
    <xf numFmtId="39" fontId="0" fillId="24" borderId="0" xfId="0" applyNumberFormat="1" applyFill="1" applyAlignment="1">
      <alignment horizontal="center" vertical="center"/>
    </xf>
    <xf numFmtId="0" fontId="0" fillId="0" borderId="0" xfId="0" applyAlignment="1">
      <alignment vertical="center"/>
    </xf>
    <xf numFmtId="0" fontId="0" fillId="24" borderId="49" xfId="0" applyFill="1" applyBorder="1" applyAlignment="1">
      <alignment vertical="center"/>
    </xf>
    <xf numFmtId="0" fontId="0" fillId="24" borderId="13" xfId="0" applyFill="1" applyBorder="1" applyAlignment="1">
      <alignment vertical="center"/>
    </xf>
    <xf numFmtId="0" fontId="0" fillId="24" borderId="51" xfId="0" applyFill="1" applyBorder="1" applyAlignment="1">
      <alignment horizontal="center" vertical="center"/>
    </xf>
    <xf numFmtId="0" fontId="0" fillId="24" borderId="11" xfId="0" applyFill="1" applyBorder="1" applyAlignment="1">
      <alignment horizontal="center" vertical="center"/>
    </xf>
    <xf numFmtId="0" fontId="0" fillId="24" borderId="58" xfId="0" applyFill="1" applyBorder="1" applyAlignment="1">
      <alignment vertical="center"/>
    </xf>
    <xf numFmtId="0" fontId="19" fillId="24" borderId="50" xfId="0" applyFont="1" applyFill="1" applyBorder="1" applyAlignment="1">
      <alignment horizontal="center" vertical="center"/>
    </xf>
    <xf numFmtId="0" fontId="0" fillId="24" borderId="50" xfId="0" applyFill="1" applyBorder="1" applyAlignment="1">
      <alignment horizontal="center" vertical="center"/>
    </xf>
    <xf numFmtId="0" fontId="0" fillId="24" borderId="51" xfId="0" applyFill="1" applyBorder="1" applyAlignment="1">
      <alignment vertical="center"/>
    </xf>
    <xf numFmtId="0" fontId="0" fillId="24" borderId="44" xfId="0" applyFill="1" applyBorder="1" applyAlignment="1">
      <alignment horizontal="center" vertical="center"/>
    </xf>
    <xf numFmtId="0" fontId="0" fillId="24" borderId="60" xfId="0" applyFill="1" applyBorder="1" applyAlignment="1">
      <alignment horizontal="center" vertical="center"/>
    </xf>
    <xf numFmtId="0" fontId="19" fillId="0" borderId="62" xfId="0" applyFont="1" applyBorder="1" applyAlignment="1">
      <alignment vertical="center"/>
    </xf>
    <xf numFmtId="0" fontId="19" fillId="0" borderId="16" xfId="0" applyFont="1" applyBorder="1" applyAlignment="1">
      <alignment horizontal="justify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justify" vertical="center" wrapText="1"/>
    </xf>
    <xf numFmtId="0" fontId="19" fillId="0" borderId="0" xfId="0" applyFont="1" applyAlignment="1" applyProtection="1">
      <alignment vertical="center"/>
      <protection locked="0"/>
    </xf>
    <xf numFmtId="39" fontId="19" fillId="0" borderId="0" xfId="0" applyNumberFormat="1" applyFont="1" applyAlignment="1">
      <alignment horizontal="center" vertical="center"/>
    </xf>
    <xf numFmtId="0" fontId="0" fillId="24" borderId="12" xfId="0" applyFill="1" applyBorder="1" applyAlignment="1">
      <alignment horizontal="center" vertical="center"/>
    </xf>
    <xf numFmtId="0" fontId="0" fillId="0" borderId="18" xfId="0" applyBorder="1" applyAlignment="1" applyProtection="1">
      <alignment vertical="center"/>
      <protection locked="0"/>
    </xf>
    <xf numFmtId="0" fontId="0" fillId="24" borderId="41" xfId="0" applyFill="1" applyBorder="1" applyAlignment="1">
      <alignment horizontal="center" vertical="center"/>
    </xf>
    <xf numFmtId="0" fontId="0" fillId="0" borderId="61" xfId="0" applyBorder="1" applyAlignment="1" applyProtection="1">
      <alignment vertical="center"/>
      <protection locked="0"/>
    </xf>
    <xf numFmtId="0" fontId="19" fillId="0" borderId="67" xfId="0" applyFont="1" applyBorder="1" applyAlignment="1" applyProtection="1">
      <alignment vertical="center"/>
      <protection locked="0"/>
    </xf>
    <xf numFmtId="0" fontId="0" fillId="24" borderId="40" xfId="0" applyFill="1" applyBorder="1" applyAlignment="1">
      <alignment vertical="center"/>
    </xf>
    <xf numFmtId="0" fontId="19" fillId="0" borderId="0" xfId="0" applyFont="1" applyAlignment="1">
      <alignment horizontal="justify" vertical="center" wrapText="1"/>
    </xf>
    <xf numFmtId="2" fontId="19" fillId="24" borderId="0" xfId="0" applyNumberFormat="1" applyFont="1" applyFill="1" applyAlignment="1">
      <alignment horizontal="center" vertical="center"/>
    </xf>
    <xf numFmtId="0" fontId="19" fillId="0" borderId="28" xfId="0" applyFont="1" applyBorder="1" applyAlignment="1">
      <alignment horizontal="justify" vertical="center" wrapText="1"/>
    </xf>
    <xf numFmtId="0" fontId="19" fillId="0" borderId="55" xfId="0" applyFont="1" applyBorder="1" applyAlignment="1">
      <alignment horizontal="justify" vertical="center" wrapText="1"/>
    </xf>
    <xf numFmtId="0" fontId="0" fillId="0" borderId="61" xfId="0" applyBorder="1" applyAlignment="1">
      <alignment vertical="center"/>
    </xf>
    <xf numFmtId="0" fontId="0" fillId="24" borderId="47" xfId="0" applyFill="1" applyBorder="1" applyAlignment="1">
      <alignment vertical="center"/>
    </xf>
    <xf numFmtId="0" fontId="0" fillId="24" borderId="69" xfId="0" applyFill="1" applyBorder="1" applyAlignment="1">
      <alignment vertical="center"/>
    </xf>
    <xf numFmtId="0" fontId="19" fillId="0" borderId="0" xfId="0" applyFont="1" applyAlignment="1" applyProtection="1">
      <alignment horizontal="left" vertical="center"/>
      <protection locked="0"/>
    </xf>
    <xf numFmtId="0" fontId="0" fillId="24" borderId="42" xfId="0" applyFill="1" applyBorder="1" applyAlignment="1">
      <alignment vertical="center"/>
    </xf>
    <xf numFmtId="0" fontId="19" fillId="0" borderId="73" xfId="0" applyFont="1" applyBorder="1" applyAlignment="1">
      <alignment horizontal="justify" vertical="center" wrapText="1"/>
    </xf>
    <xf numFmtId="0" fontId="0" fillId="24" borderId="42" xfId="0" applyFill="1" applyBorder="1" applyAlignment="1">
      <alignment horizontal="center" vertical="center"/>
    </xf>
    <xf numFmtId="0" fontId="19" fillId="24" borderId="69" xfId="0" applyFont="1" applyFill="1" applyBorder="1" applyAlignment="1">
      <alignment horizontal="center" vertical="center"/>
    </xf>
    <xf numFmtId="0" fontId="0" fillId="24" borderId="59" xfId="0" applyFill="1" applyBorder="1" applyAlignment="1">
      <alignment horizontal="center" vertical="center"/>
    </xf>
    <xf numFmtId="0" fontId="19" fillId="24" borderId="59" xfId="0" applyFont="1" applyFill="1" applyBorder="1" applyAlignment="1">
      <alignment horizontal="center" vertical="center"/>
    </xf>
    <xf numFmtId="0" fontId="0" fillId="0" borderId="57" xfId="0" applyBorder="1" applyAlignment="1" applyProtection="1">
      <alignment horizontal="left" vertical="center"/>
      <protection locked="0"/>
    </xf>
    <xf numFmtId="0" fontId="19" fillId="0" borderId="55" xfId="0" applyFont="1" applyBorder="1" applyAlignment="1" applyProtection="1">
      <alignment horizontal="left" vertical="center"/>
      <protection locked="0"/>
    </xf>
    <xf numFmtId="0" fontId="0" fillId="0" borderId="46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47" xfId="0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19" fillId="0" borderId="76" xfId="0" applyFont="1" applyBorder="1" applyAlignment="1">
      <alignment horizontal="center" vertical="center" wrapText="1"/>
    </xf>
    <xf numFmtId="0" fontId="19" fillId="0" borderId="42" xfId="0" applyFont="1" applyBorder="1" applyAlignment="1" applyProtection="1">
      <alignment horizontal="center" vertical="center"/>
      <protection locked="0"/>
    </xf>
    <xf numFmtId="0" fontId="19" fillId="0" borderId="84" xfId="0" applyFont="1" applyBorder="1" applyAlignment="1" applyProtection="1">
      <alignment horizontal="center" vertical="center"/>
      <protection locked="0"/>
    </xf>
    <xf numFmtId="0" fontId="0" fillId="0" borderId="88" xfId="0" applyBorder="1" applyAlignment="1">
      <alignment horizontal="justify" vertical="center" wrapText="1"/>
    </xf>
    <xf numFmtId="0" fontId="19" fillId="24" borderId="89" xfId="0" applyFont="1" applyFill="1" applyBorder="1" applyAlignment="1">
      <alignment horizontal="center" vertical="center"/>
    </xf>
    <xf numFmtId="0" fontId="0" fillId="24" borderId="89" xfId="0" applyFill="1" applyBorder="1" applyAlignment="1">
      <alignment horizontal="center" vertical="center"/>
    </xf>
    <xf numFmtId="0" fontId="0" fillId="24" borderId="90" xfId="0" applyFill="1" applyBorder="1" applyAlignment="1">
      <alignment vertical="center"/>
    </xf>
    <xf numFmtId="0" fontId="0" fillId="0" borderId="88" xfId="0" applyBorder="1" applyAlignment="1" applyProtection="1">
      <alignment horizontal="left" vertical="center"/>
      <protection locked="0"/>
    </xf>
    <xf numFmtId="0" fontId="19" fillId="0" borderId="90" xfId="0" applyFont="1" applyBorder="1" applyAlignment="1">
      <alignment horizontal="center" vertical="center" wrapText="1"/>
    </xf>
    <xf numFmtId="0" fontId="0" fillId="0" borderId="90" xfId="0" applyBorder="1" applyAlignment="1">
      <alignment horizontal="justify" vertical="center" wrapText="1"/>
    </xf>
    <xf numFmtId="0" fontId="0" fillId="0" borderId="96" xfId="0" applyBorder="1" applyAlignment="1" applyProtection="1">
      <alignment vertical="center"/>
      <protection locked="0"/>
    </xf>
    <xf numFmtId="0" fontId="0" fillId="0" borderId="96" xfId="0" applyBorder="1" applyAlignment="1">
      <alignment vertical="center" wrapText="1"/>
    </xf>
    <xf numFmtId="0" fontId="19" fillId="0" borderId="98" xfId="0" applyFont="1" applyBorder="1" applyAlignment="1" applyProtection="1">
      <alignment vertical="center"/>
      <protection locked="0"/>
    </xf>
    <xf numFmtId="0" fontId="0" fillId="0" borderId="102" xfId="0" applyBorder="1" applyAlignment="1">
      <alignment vertical="center"/>
    </xf>
    <xf numFmtId="0" fontId="0" fillId="24" borderId="104" xfId="0" applyFill="1" applyBorder="1" applyAlignment="1">
      <alignment horizontal="center" vertical="center"/>
    </xf>
    <xf numFmtId="0" fontId="0" fillId="0" borderId="104" xfId="0" applyBorder="1" applyAlignment="1" applyProtection="1">
      <alignment vertical="center"/>
      <protection locked="0"/>
    </xf>
    <xf numFmtId="0" fontId="0" fillId="0" borderId="106" xfId="0" applyBorder="1" applyAlignment="1">
      <alignment horizontal="justify" vertical="center" wrapText="1"/>
    </xf>
    <xf numFmtId="0" fontId="19" fillId="0" borderId="108" xfId="0" applyFont="1" applyBorder="1" applyAlignment="1">
      <alignment horizontal="justify" vertical="center" wrapText="1"/>
    </xf>
    <xf numFmtId="0" fontId="0" fillId="0" borderId="104" xfId="0" applyBorder="1" applyAlignment="1">
      <alignment horizontal="center" vertical="center"/>
    </xf>
    <xf numFmtId="0" fontId="0" fillId="0" borderId="109" xfId="0" applyBorder="1"/>
    <xf numFmtId="164" fontId="0" fillId="0" borderId="109" xfId="59" applyFont="1" applyBorder="1"/>
    <xf numFmtId="164" fontId="0" fillId="0" borderId="109" xfId="0" applyNumberFormat="1" applyBorder="1"/>
    <xf numFmtId="44" fontId="0" fillId="0" borderId="109" xfId="0" applyNumberFormat="1" applyBorder="1"/>
    <xf numFmtId="0" fontId="0" fillId="0" borderId="109" xfId="0" applyFill="1" applyBorder="1"/>
    <xf numFmtId="164" fontId="0" fillId="0" borderId="0" xfId="0" applyNumberFormat="1"/>
    <xf numFmtId="168" fontId="0" fillId="0" borderId="0" xfId="0" applyNumberFormat="1"/>
    <xf numFmtId="0" fontId="0" fillId="0" borderId="14" xfId="0" applyFill="1" applyBorder="1" applyAlignment="1">
      <alignment horizontal="center" vertical="center"/>
    </xf>
    <xf numFmtId="0" fontId="0" fillId="0" borderId="104" xfId="0" applyFill="1" applyBorder="1" applyAlignment="1">
      <alignment horizontal="center" vertical="center"/>
    </xf>
    <xf numFmtId="0" fontId="19" fillId="24" borderId="0" xfId="0" applyFont="1" applyFill="1" applyAlignment="1">
      <alignment horizontal="center" vertical="center"/>
    </xf>
    <xf numFmtId="0" fontId="19" fillId="0" borderId="35" xfId="0" applyFont="1" applyBorder="1" applyAlignment="1" applyProtection="1">
      <alignment horizontal="center" vertical="center"/>
      <protection locked="0"/>
    </xf>
    <xf numFmtId="0" fontId="46" fillId="28" borderId="109" xfId="0" applyFont="1" applyFill="1" applyBorder="1"/>
    <xf numFmtId="164" fontId="0" fillId="0" borderId="109" xfId="59" applyFont="1" applyFill="1" applyBorder="1"/>
    <xf numFmtId="0" fontId="19" fillId="24" borderId="0" xfId="0" applyFont="1" applyFill="1" applyAlignment="1">
      <alignment horizontal="center" vertical="center"/>
    </xf>
    <xf numFmtId="0" fontId="19" fillId="0" borderId="35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47" fillId="0" borderId="36" xfId="0" applyFont="1" applyBorder="1" applyAlignment="1">
      <alignment horizontal="center" vertical="top" wrapText="1"/>
    </xf>
    <xf numFmtId="0" fontId="19" fillId="0" borderId="96" xfId="0" applyFont="1" applyBorder="1" applyAlignment="1">
      <alignment vertical="center" wrapText="1"/>
    </xf>
    <xf numFmtId="0" fontId="48" fillId="0" borderId="0" xfId="0" applyFont="1"/>
    <xf numFmtId="0" fontId="47" fillId="0" borderId="42" xfId="0" applyFont="1" applyBorder="1" applyAlignment="1">
      <alignment horizontal="center" vertical="top" wrapText="1"/>
    </xf>
    <xf numFmtId="0" fontId="49" fillId="0" borderId="36" xfId="0" applyFont="1" applyBorder="1" applyAlignment="1">
      <alignment vertical="top" wrapText="1"/>
    </xf>
    <xf numFmtId="0" fontId="47" fillId="0" borderId="78" xfId="0" applyFont="1" applyBorder="1" applyAlignment="1">
      <alignment horizontal="center" vertical="top" wrapText="1"/>
    </xf>
    <xf numFmtId="0" fontId="49" fillId="0" borderId="79" xfId="0" applyFont="1" applyBorder="1" applyAlignment="1">
      <alignment horizontal="center" vertical="top" wrapText="1"/>
    </xf>
    <xf numFmtId="0" fontId="49" fillId="0" borderId="79" xfId="0" applyFont="1" applyBorder="1" applyAlignment="1">
      <alignment horizontal="justify" vertical="top" wrapText="1"/>
    </xf>
    <xf numFmtId="0" fontId="47" fillId="0" borderId="0" xfId="0" applyFont="1" applyBorder="1" applyAlignment="1">
      <alignment horizontal="center" vertical="top" wrapText="1"/>
    </xf>
    <xf numFmtId="0" fontId="42" fillId="0" borderId="109" xfId="0" applyFont="1" applyBorder="1" applyAlignment="1">
      <alignment horizontal="center" vertical="center"/>
    </xf>
    <xf numFmtId="0" fontId="42" fillId="0" borderId="109" xfId="0" applyFont="1" applyBorder="1" applyAlignment="1">
      <alignment horizontal="center" vertical="center" wrapText="1"/>
    </xf>
    <xf numFmtId="4" fontId="52" fillId="0" borderId="42" xfId="0" applyNumberFormat="1" applyFont="1" applyBorder="1" applyAlignment="1">
      <alignment horizontal="center" vertical="center" wrapText="1"/>
    </xf>
    <xf numFmtId="0" fontId="50" fillId="0" borderId="79" xfId="0" applyFont="1" applyBorder="1" applyAlignment="1">
      <alignment horizontal="center" vertical="top" wrapText="1"/>
    </xf>
    <xf numFmtId="0" fontId="52" fillId="0" borderId="109" xfId="0" applyFont="1" applyBorder="1" applyAlignment="1">
      <alignment horizontal="center" vertical="center"/>
    </xf>
    <xf numFmtId="0" fontId="42" fillId="0" borderId="109" xfId="0" applyFont="1" applyBorder="1" applyAlignment="1">
      <alignment horizontal="center"/>
    </xf>
    <xf numFmtId="0" fontId="51" fillId="0" borderId="78" xfId="0" applyFont="1" applyBorder="1" applyAlignment="1">
      <alignment horizontal="center" vertical="top" wrapText="1"/>
    </xf>
    <xf numFmtId="164" fontId="52" fillId="0" borderId="109" xfId="59" applyFont="1" applyBorder="1" applyAlignment="1">
      <alignment horizontal="center"/>
    </xf>
    <xf numFmtId="169" fontId="52" fillId="0" borderId="109" xfId="59" applyNumberFormat="1" applyFont="1" applyBorder="1" applyAlignment="1">
      <alignment horizontal="center"/>
    </xf>
    <xf numFmtId="164" fontId="42" fillId="0" borderId="109" xfId="59" applyFont="1" applyBorder="1"/>
    <xf numFmtId="0" fontId="0" fillId="0" borderId="0" xfId="0" applyFill="1" applyBorder="1" applyAlignment="1">
      <alignment vertical="center"/>
    </xf>
    <xf numFmtId="0" fontId="36" fillId="0" borderId="0" xfId="0" applyFont="1" applyFill="1" applyBorder="1" applyAlignment="1">
      <alignment vertical="center" wrapText="1"/>
    </xf>
    <xf numFmtId="0" fontId="37" fillId="0" borderId="0" xfId="0" applyFont="1" applyFill="1" applyBorder="1" applyAlignment="1">
      <alignment horizontal="center" vertical="center" wrapText="1"/>
    </xf>
    <xf numFmtId="8" fontId="37" fillId="0" borderId="0" xfId="0" applyNumberFormat="1" applyFont="1" applyFill="1" applyBorder="1" applyAlignment="1">
      <alignment horizontal="center" vertical="center" wrapText="1"/>
    </xf>
    <xf numFmtId="0" fontId="37" fillId="0" borderId="0" xfId="0" applyNumberFormat="1" applyFont="1" applyFill="1" applyBorder="1" applyAlignment="1">
      <alignment horizontal="right" vertical="center" wrapText="1"/>
    </xf>
    <xf numFmtId="0" fontId="35" fillId="0" borderId="0" xfId="0" applyFont="1" applyFill="1" applyBorder="1" applyAlignment="1">
      <alignment horizontal="right" vertical="center" wrapText="1"/>
    </xf>
    <xf numFmtId="0" fontId="37" fillId="0" borderId="0" xfId="0" applyNumberFormat="1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left" vertical="center" wrapText="1"/>
    </xf>
    <xf numFmtId="0" fontId="37" fillId="0" borderId="0" xfId="0" applyFont="1" applyFill="1" applyBorder="1" applyAlignment="1">
      <alignment horizontal="right" vertical="center" wrapText="1"/>
    </xf>
    <xf numFmtId="0" fontId="35" fillId="0" borderId="0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right" vertical="center"/>
    </xf>
    <xf numFmtId="0" fontId="35" fillId="0" borderId="0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horizontal="center" vertical="center"/>
    </xf>
    <xf numFmtId="8" fontId="37" fillId="0" borderId="0" xfId="0" applyNumberFormat="1" applyFont="1" applyFill="1" applyBorder="1" applyAlignment="1">
      <alignment horizontal="center" vertical="center"/>
    </xf>
    <xf numFmtId="0" fontId="37" fillId="0" borderId="0" xfId="0" applyNumberFormat="1" applyFont="1" applyFill="1" applyBorder="1" applyAlignment="1">
      <alignment horizontal="right" vertical="center"/>
    </xf>
    <xf numFmtId="0" fontId="19" fillId="30" borderId="109" xfId="0" applyFont="1" applyFill="1" applyBorder="1" applyAlignment="1">
      <alignment horizontal="center" vertical="center" wrapText="1"/>
    </xf>
    <xf numFmtId="164" fontId="42" fillId="0" borderId="109" xfId="0" applyNumberFormat="1" applyFont="1" applyFill="1" applyBorder="1" applyAlignment="1">
      <alignment horizontal="center" vertical="center" wrapText="1"/>
    </xf>
    <xf numFmtId="0" fontId="52" fillId="0" borderId="109" xfId="0" applyFont="1" applyFill="1" applyBorder="1" applyAlignment="1">
      <alignment horizontal="center" vertical="center" wrapText="1"/>
    </xf>
    <xf numFmtId="0" fontId="42" fillId="0" borderId="109" xfId="0" applyFont="1" applyBorder="1" applyAlignment="1" applyProtection="1">
      <alignment horizontal="center"/>
      <protection locked="0"/>
    </xf>
    <xf numFmtId="0" fontId="43" fillId="27" borderId="0" xfId="0" applyFont="1" applyFill="1" applyAlignment="1">
      <alignment horizontal="center"/>
    </xf>
    <xf numFmtId="0" fontId="43" fillId="27" borderId="0" xfId="0" applyFont="1" applyFill="1"/>
    <xf numFmtId="0" fontId="3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37" fillId="0" borderId="0" xfId="0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vertical="center" wrapText="1"/>
    </xf>
    <xf numFmtId="3" fontId="37" fillId="0" borderId="0" xfId="0" applyNumberFormat="1" applyFont="1" applyFill="1" applyBorder="1" applyAlignment="1">
      <alignment horizontal="center" vertical="center" wrapText="1"/>
    </xf>
    <xf numFmtId="3" fontId="0" fillId="0" borderId="0" xfId="0" applyNumberFormat="1" applyFill="1" applyBorder="1" applyAlignment="1">
      <alignment vertical="center"/>
    </xf>
    <xf numFmtId="3" fontId="39" fillId="0" borderId="0" xfId="0" applyNumberFormat="1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horizontal="center" vertical="center"/>
    </xf>
    <xf numFmtId="8" fontId="37" fillId="0" borderId="0" xfId="0" applyNumberFormat="1" applyFont="1" applyFill="1" applyBorder="1" applyAlignment="1">
      <alignment horizontal="right" vertical="center" wrapText="1"/>
    </xf>
    <xf numFmtId="8" fontId="35" fillId="0" borderId="0" xfId="0" applyNumberFormat="1" applyFont="1" applyFill="1" applyBorder="1" applyAlignment="1">
      <alignment horizontal="right" vertical="center" wrapText="1"/>
    </xf>
    <xf numFmtId="0" fontId="40" fillId="0" borderId="0" xfId="0" applyFont="1" applyFill="1" applyBorder="1" applyAlignment="1">
      <alignment vertical="center"/>
    </xf>
    <xf numFmtId="0" fontId="57" fillId="0" borderId="42" xfId="0" applyFont="1" applyFill="1" applyBorder="1" applyAlignment="1">
      <alignment horizontal="center" vertical="top" wrapText="1"/>
    </xf>
    <xf numFmtId="4" fontId="58" fillId="0" borderId="42" xfId="0" applyNumberFormat="1" applyFont="1" applyBorder="1" applyAlignment="1">
      <alignment horizontal="center" vertical="center"/>
    </xf>
    <xf numFmtId="4" fontId="56" fillId="0" borderId="42" xfId="0" applyNumberFormat="1" applyFont="1" applyBorder="1" applyAlignment="1">
      <alignment horizontal="center"/>
    </xf>
    <xf numFmtId="4" fontId="56" fillId="0" borderId="42" xfId="0" applyNumberFormat="1" applyFont="1" applyFill="1" applyBorder="1" applyAlignment="1">
      <alignment horizontal="center" vertical="center"/>
    </xf>
    <xf numFmtId="0" fontId="19" fillId="0" borderId="96" xfId="0" applyFont="1" applyFill="1" applyBorder="1" applyAlignment="1">
      <alignment vertical="center" wrapText="1"/>
    </xf>
    <xf numFmtId="0" fontId="59" fillId="0" borderId="79" xfId="0" applyFont="1" applyBorder="1" applyAlignment="1">
      <alignment horizontal="center" vertical="top" wrapText="1"/>
    </xf>
    <xf numFmtId="0" fontId="53" fillId="0" borderId="78" xfId="0" applyFont="1" applyBorder="1" applyAlignment="1">
      <alignment horizontal="justify" vertical="top" wrapText="1"/>
    </xf>
    <xf numFmtId="4" fontId="45" fillId="0" borderId="42" xfId="0" applyNumberFormat="1" applyFont="1" applyBorder="1" applyAlignment="1">
      <alignment horizontal="center" vertical="center" wrapText="1"/>
    </xf>
    <xf numFmtId="0" fontId="45" fillId="0" borderId="109" xfId="0" applyFont="1" applyBorder="1"/>
    <xf numFmtId="44" fontId="45" fillId="0" borderId="109" xfId="0" applyNumberFormat="1" applyFont="1" applyBorder="1"/>
    <xf numFmtId="0" fontId="45" fillId="0" borderId="109" xfId="0" applyFont="1" applyFill="1" applyBorder="1"/>
    <xf numFmtId="44" fontId="45" fillId="0" borderId="109" xfId="0" applyNumberFormat="1" applyFont="1" applyFill="1" applyBorder="1"/>
    <xf numFmtId="44" fontId="56" fillId="0" borderId="109" xfId="0" applyNumberFormat="1" applyFont="1" applyBorder="1"/>
    <xf numFmtId="0" fontId="56" fillId="28" borderId="109" xfId="0" applyFont="1" applyFill="1" applyBorder="1"/>
    <xf numFmtId="0" fontId="59" fillId="0" borderId="36" xfId="0" applyFont="1" applyBorder="1" applyAlignment="1">
      <alignment horizontal="center" vertical="top" wrapText="1"/>
    </xf>
    <xf numFmtId="0" fontId="53" fillId="0" borderId="42" xfId="0" applyFont="1" applyBorder="1" applyAlignment="1">
      <alignment horizontal="justify" vertical="top" wrapText="1"/>
    </xf>
    <xf numFmtId="0" fontId="60" fillId="27" borderId="0" xfId="0" applyFont="1" applyFill="1" applyAlignment="1">
      <alignment horizontal="center" vertical="center"/>
    </xf>
    <xf numFmtId="0" fontId="45" fillId="27" borderId="40" xfId="0" applyFont="1" applyFill="1" applyBorder="1" applyAlignment="1">
      <alignment horizontal="left" vertical="center"/>
    </xf>
    <xf numFmtId="0" fontId="45" fillId="27" borderId="0" xfId="0" applyFont="1" applyFill="1" applyAlignment="1">
      <alignment vertical="center"/>
    </xf>
    <xf numFmtId="0" fontId="60" fillId="27" borderId="80" xfId="0" applyFont="1" applyFill="1" applyBorder="1" applyAlignment="1">
      <alignment horizontal="center" vertical="center"/>
    </xf>
    <xf numFmtId="0" fontId="60" fillId="27" borderId="81" xfId="0" applyFont="1" applyFill="1" applyBorder="1" applyAlignment="1">
      <alignment horizontal="center" vertical="center"/>
    </xf>
    <xf numFmtId="0" fontId="60" fillId="27" borderId="81" xfId="0" applyFont="1" applyFill="1" applyBorder="1" applyAlignment="1">
      <alignment vertical="center"/>
    </xf>
    <xf numFmtId="0" fontId="60" fillId="27" borderId="82" xfId="0" applyFont="1" applyFill="1" applyBorder="1" applyAlignment="1">
      <alignment vertical="center"/>
    </xf>
    <xf numFmtId="170" fontId="0" fillId="0" borderId="0" xfId="0" applyNumberFormat="1" applyFill="1" applyBorder="1" applyAlignment="1">
      <alignment vertical="center"/>
    </xf>
    <xf numFmtId="0" fontId="0" fillId="0" borderId="42" xfId="0" applyBorder="1" applyAlignment="1">
      <alignment vertical="center" wrapText="1"/>
    </xf>
    <xf numFmtId="0" fontId="0" fillId="0" borderId="10" xfId="0" applyFont="1" applyBorder="1" applyAlignment="1">
      <alignment horizontal="justify" vertical="center" wrapText="1"/>
    </xf>
    <xf numFmtId="0" fontId="0" fillId="24" borderId="14" xfId="0" applyFont="1" applyFill="1" applyBorder="1" applyAlignment="1">
      <alignment horizontal="center" vertical="center"/>
    </xf>
    <xf numFmtId="0" fontId="0" fillId="0" borderId="11" xfId="0" applyFont="1" applyBorder="1" applyAlignment="1">
      <alignment horizontal="justify" vertical="center" wrapText="1"/>
    </xf>
    <xf numFmtId="0" fontId="0" fillId="24" borderId="104" xfId="0" applyFont="1" applyFill="1" applyBorder="1" applyAlignment="1">
      <alignment horizontal="center" vertical="center"/>
    </xf>
    <xf numFmtId="0" fontId="0" fillId="0" borderId="104" xfId="0" applyFont="1" applyFill="1" applyBorder="1" applyAlignment="1">
      <alignment horizontal="center" vertical="center"/>
    </xf>
    <xf numFmtId="0" fontId="19" fillId="0" borderId="104" xfId="0" applyFont="1" applyFill="1" applyBorder="1" applyAlignment="1">
      <alignment horizontal="center" vertical="center"/>
    </xf>
    <xf numFmtId="0" fontId="19" fillId="24" borderId="42" xfId="0" applyFont="1" applyFill="1" applyBorder="1" applyAlignment="1">
      <alignment vertical="center"/>
    </xf>
    <xf numFmtId="169" fontId="42" fillId="0" borderId="109" xfId="59" applyNumberFormat="1" applyFont="1" applyBorder="1" applyAlignment="1">
      <alignment horizontal="center"/>
    </xf>
    <xf numFmtId="0" fontId="63" fillId="27" borderId="0" xfId="0" applyFont="1" applyFill="1" applyAlignment="1">
      <alignment horizontal="center" vertical="center"/>
    </xf>
    <xf numFmtId="0" fontId="60" fillId="27" borderId="0" xfId="0" applyFont="1" applyFill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1" fillId="26" borderId="0" xfId="0" applyFont="1" applyFill="1" applyAlignment="1">
      <alignment horizontal="center" vertical="center"/>
    </xf>
    <xf numFmtId="0" fontId="30" fillId="27" borderId="0" xfId="0" applyFont="1" applyFill="1" applyAlignment="1">
      <alignment horizontal="center" vertical="center"/>
    </xf>
    <xf numFmtId="0" fontId="60" fillId="0" borderId="35" xfId="0" applyFont="1" applyBorder="1" applyAlignment="1" applyProtection="1">
      <alignment horizontal="left" vertical="center"/>
      <protection locked="0"/>
    </xf>
    <xf numFmtId="0" fontId="60" fillId="0" borderId="36" xfId="0" applyFont="1" applyBorder="1" applyAlignment="1" applyProtection="1">
      <alignment horizontal="left" vertical="center"/>
      <protection locked="0"/>
    </xf>
    <xf numFmtId="0" fontId="45" fillId="27" borderId="35" xfId="0" applyFont="1" applyFill="1" applyBorder="1" applyAlignment="1">
      <alignment horizontal="center" vertical="center"/>
    </xf>
    <xf numFmtId="0" fontId="45" fillId="27" borderId="36" xfId="0" applyFont="1" applyFill="1" applyBorder="1" applyAlignment="1">
      <alignment horizontal="center" vertical="center"/>
    </xf>
    <xf numFmtId="0" fontId="61" fillId="27" borderId="80" xfId="0" applyFont="1" applyFill="1" applyBorder="1" applyAlignment="1">
      <alignment horizontal="center" vertical="center"/>
    </xf>
    <xf numFmtId="0" fontId="60" fillId="27" borderId="80" xfId="0" applyFont="1" applyFill="1" applyBorder="1" applyAlignment="1">
      <alignment horizontal="left" vertical="center"/>
    </xf>
    <xf numFmtId="14" fontId="60" fillId="27" borderId="80" xfId="0" applyNumberFormat="1" applyFont="1" applyFill="1" applyBorder="1" applyAlignment="1">
      <alignment horizontal="center" vertical="center"/>
    </xf>
    <xf numFmtId="0" fontId="60" fillId="27" borderId="80" xfId="0" applyFont="1" applyFill="1" applyBorder="1" applyAlignment="1">
      <alignment horizontal="center" vertical="center"/>
    </xf>
    <xf numFmtId="0" fontId="61" fillId="27" borderId="81" xfId="0" applyFont="1" applyFill="1" applyBorder="1" applyAlignment="1">
      <alignment horizontal="center" vertical="center"/>
    </xf>
    <xf numFmtId="0" fontId="61" fillId="27" borderId="82" xfId="0" applyFont="1" applyFill="1" applyBorder="1" applyAlignment="1">
      <alignment horizontal="center" vertical="center"/>
    </xf>
    <xf numFmtId="0" fontId="61" fillId="27" borderId="83" xfId="0" applyFont="1" applyFill="1" applyBorder="1" applyAlignment="1">
      <alignment horizontal="center" vertical="center"/>
    </xf>
    <xf numFmtId="0" fontId="60" fillId="27" borderId="81" xfId="0" applyFont="1" applyFill="1" applyBorder="1" applyAlignment="1">
      <alignment horizontal="left" vertical="center"/>
    </xf>
    <xf numFmtId="0" fontId="60" fillId="27" borderId="82" xfId="0" applyFont="1" applyFill="1" applyBorder="1" applyAlignment="1">
      <alignment horizontal="left" vertical="center"/>
    </xf>
    <xf numFmtId="0" fontId="62" fillId="27" borderId="80" xfId="60" applyFont="1" applyFill="1" applyBorder="1" applyAlignment="1">
      <alignment horizontal="center" vertical="center"/>
    </xf>
    <xf numFmtId="0" fontId="19" fillId="24" borderId="0" xfId="0" applyFont="1" applyFill="1" applyAlignment="1">
      <alignment horizontal="center" vertical="center" wrapText="1"/>
    </xf>
    <xf numFmtId="0" fontId="19" fillId="24" borderId="0" xfId="0" applyFont="1" applyFill="1" applyAlignment="1">
      <alignment horizontal="center" vertical="center"/>
    </xf>
    <xf numFmtId="0" fontId="19" fillId="24" borderId="37" xfId="0" applyFont="1" applyFill="1" applyBorder="1" applyAlignment="1">
      <alignment horizontal="center" vertical="center"/>
    </xf>
    <xf numFmtId="0" fontId="19" fillId="24" borderId="91" xfId="0" applyFont="1" applyFill="1" applyBorder="1" applyAlignment="1">
      <alignment horizontal="center" vertical="center"/>
    </xf>
    <xf numFmtId="0" fontId="19" fillId="24" borderId="38" xfId="0" applyFont="1" applyFill="1" applyBorder="1" applyAlignment="1">
      <alignment horizontal="center" vertical="center"/>
    </xf>
    <xf numFmtId="0" fontId="42" fillId="24" borderId="85" xfId="0" applyFont="1" applyFill="1" applyBorder="1" applyAlignment="1">
      <alignment horizontal="center" vertical="center"/>
    </xf>
    <xf numFmtId="0" fontId="42" fillId="24" borderId="86" xfId="0" applyFont="1" applyFill="1" applyBorder="1" applyAlignment="1">
      <alignment horizontal="center" vertical="center"/>
    </xf>
    <xf numFmtId="0" fontId="42" fillId="24" borderId="87" xfId="0" applyFont="1" applyFill="1" applyBorder="1" applyAlignment="1">
      <alignment horizontal="center" vertical="center"/>
    </xf>
    <xf numFmtId="0" fontId="52" fillId="24" borderId="85" xfId="0" applyFont="1" applyFill="1" applyBorder="1" applyAlignment="1">
      <alignment horizontal="center" vertical="center"/>
    </xf>
    <xf numFmtId="0" fontId="52" fillId="24" borderId="86" xfId="0" applyFont="1" applyFill="1" applyBorder="1" applyAlignment="1">
      <alignment horizontal="center" vertical="center"/>
    </xf>
    <xf numFmtId="0" fontId="52" fillId="24" borderId="87" xfId="0" applyFont="1" applyFill="1" applyBorder="1" applyAlignment="1">
      <alignment horizontal="center" vertical="center"/>
    </xf>
    <xf numFmtId="4" fontId="52" fillId="24" borderId="85" xfId="0" applyNumberFormat="1" applyFont="1" applyFill="1" applyBorder="1" applyAlignment="1">
      <alignment horizontal="center" vertical="center"/>
    </xf>
    <xf numFmtId="4" fontId="0" fillId="0" borderId="97" xfId="0" applyNumberFormat="1" applyBorder="1" applyAlignment="1" applyProtection="1">
      <alignment horizontal="center" vertical="center"/>
      <protection locked="0"/>
    </xf>
    <xf numFmtId="4" fontId="0" fillId="0" borderId="94" xfId="0" applyNumberFormat="1" applyBorder="1" applyAlignment="1" applyProtection="1">
      <alignment horizontal="center" vertical="center"/>
      <protection locked="0"/>
    </xf>
    <xf numFmtId="4" fontId="0" fillId="0" borderId="95" xfId="0" applyNumberFormat="1" applyBorder="1" applyAlignment="1" applyProtection="1">
      <alignment horizontal="center" vertical="center"/>
      <protection locked="0"/>
    </xf>
    <xf numFmtId="14" fontId="52" fillId="24" borderId="18" xfId="0" applyNumberFormat="1" applyFont="1" applyFill="1" applyBorder="1" applyAlignment="1">
      <alignment horizontal="center" vertical="center"/>
    </xf>
    <xf numFmtId="0" fontId="52" fillId="24" borderId="18" xfId="0" applyFont="1" applyFill="1" applyBorder="1" applyAlignment="1">
      <alignment horizontal="center" vertical="center"/>
    </xf>
    <xf numFmtId="0" fontId="52" fillId="24" borderId="21" xfId="0" applyFont="1" applyFill="1" applyBorder="1" applyAlignment="1">
      <alignment horizontal="center" vertical="center"/>
    </xf>
    <xf numFmtId="0" fontId="19" fillId="0" borderId="92" xfId="0" applyFont="1" applyBorder="1" applyAlignment="1" applyProtection="1">
      <alignment horizontal="center" vertical="center"/>
      <protection locked="0"/>
    </xf>
    <xf numFmtId="0" fontId="19" fillId="0" borderId="93" xfId="0" applyFont="1" applyBorder="1" applyAlignment="1" applyProtection="1">
      <alignment horizontal="center" vertical="center"/>
      <protection locked="0"/>
    </xf>
    <xf numFmtId="0" fontId="19" fillId="0" borderId="94" xfId="0" applyFont="1" applyBorder="1" applyAlignment="1" applyProtection="1">
      <alignment horizontal="center" vertical="center"/>
      <protection locked="0"/>
    </xf>
    <xf numFmtId="0" fontId="19" fillId="0" borderId="95" xfId="0" applyFont="1" applyBorder="1" applyAlignment="1" applyProtection="1">
      <alignment horizontal="center" vertical="center"/>
      <protection locked="0"/>
    </xf>
    <xf numFmtId="39" fontId="0" fillId="0" borderId="97" xfId="0" applyNumberFormat="1" applyBorder="1" applyAlignment="1">
      <alignment horizontal="center" vertical="center"/>
    </xf>
    <xf numFmtId="39" fontId="0" fillId="0" borderId="94" xfId="0" applyNumberFormat="1" applyBorder="1" applyAlignment="1">
      <alignment horizontal="center" vertical="center"/>
    </xf>
    <xf numFmtId="39" fontId="0" fillId="0" borderId="95" xfId="0" applyNumberFormat="1" applyBorder="1" applyAlignment="1">
      <alignment horizontal="center" vertical="center"/>
    </xf>
    <xf numFmtId="39" fontId="0" fillId="0" borderId="97" xfId="0" applyNumberFormat="1" applyBorder="1" applyAlignment="1" applyProtection="1">
      <alignment horizontal="center" vertical="center"/>
      <protection locked="0"/>
    </xf>
    <xf numFmtId="39" fontId="0" fillId="0" borderId="94" xfId="0" applyNumberFormat="1" applyBorder="1" applyAlignment="1" applyProtection="1">
      <alignment horizontal="center" vertical="center"/>
      <protection locked="0"/>
    </xf>
    <xf numFmtId="39" fontId="0" fillId="0" borderId="95" xfId="0" applyNumberFormat="1" applyBorder="1" applyAlignment="1" applyProtection="1">
      <alignment horizontal="center" vertical="center"/>
      <protection locked="0"/>
    </xf>
    <xf numFmtId="4" fontId="19" fillId="0" borderId="99" xfId="0" applyNumberFormat="1" applyFont="1" applyBorder="1" applyAlignment="1">
      <alignment horizontal="center" vertical="center"/>
    </xf>
    <xf numFmtId="4" fontId="19" fillId="0" borderId="100" xfId="0" applyNumberFormat="1" applyFont="1" applyBorder="1" applyAlignment="1">
      <alignment horizontal="center" vertical="center"/>
    </xf>
    <xf numFmtId="4" fontId="19" fillId="0" borderId="101" xfId="0" applyNumberFormat="1" applyFont="1" applyBorder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2" fontId="0" fillId="24" borderId="104" xfId="0" applyNumberFormat="1" applyFont="1" applyFill="1" applyBorder="1" applyAlignment="1">
      <alignment horizontal="center" vertical="center"/>
    </xf>
    <xf numFmtId="2" fontId="0" fillId="24" borderId="20" xfId="0" applyNumberFormat="1" applyFont="1" applyFill="1" applyBorder="1" applyAlignment="1">
      <alignment horizontal="center" vertical="center"/>
    </xf>
    <xf numFmtId="2" fontId="19" fillId="24" borderId="32" xfId="0" applyNumberFormat="1" applyFont="1" applyFill="1" applyBorder="1" applyAlignment="1">
      <alignment horizontal="center" vertical="center"/>
    </xf>
    <xf numFmtId="0" fontId="19" fillId="24" borderId="33" xfId="0" applyFont="1" applyFill="1" applyBorder="1" applyAlignment="1">
      <alignment horizontal="center" vertical="center"/>
    </xf>
    <xf numFmtId="0" fontId="33" fillId="24" borderId="40" xfId="0" applyFont="1" applyFill="1" applyBorder="1" applyAlignment="1">
      <alignment horizontal="left" vertical="center"/>
    </xf>
    <xf numFmtId="0" fontId="33" fillId="24" borderId="35" xfId="0" applyFont="1" applyFill="1" applyBorder="1" applyAlignment="1">
      <alignment horizontal="left" vertical="center"/>
    </xf>
    <xf numFmtId="0" fontId="33" fillId="24" borderId="36" xfId="0" applyFont="1" applyFill="1" applyBorder="1" applyAlignment="1">
      <alignment horizontal="left" vertical="center"/>
    </xf>
    <xf numFmtId="0" fontId="19" fillId="0" borderId="40" xfId="0" applyFont="1" applyBorder="1" applyAlignment="1" applyProtection="1">
      <alignment horizontal="center" vertical="center"/>
      <protection locked="0"/>
    </xf>
    <xf numFmtId="0" fontId="19" fillId="0" borderId="35" xfId="0" applyFont="1" applyBorder="1" applyAlignment="1" applyProtection="1">
      <alignment horizontal="center" vertical="center"/>
      <protection locked="0"/>
    </xf>
    <xf numFmtId="0" fontId="19" fillId="0" borderId="36" xfId="0" applyFont="1" applyBorder="1" applyAlignment="1" applyProtection="1">
      <alignment horizontal="center" vertical="center"/>
      <protection locked="0"/>
    </xf>
    <xf numFmtId="0" fontId="19" fillId="0" borderId="27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2" fontId="0" fillId="24" borderId="14" xfId="0" applyNumberFormat="1" applyFont="1" applyFill="1" applyBorder="1" applyAlignment="1">
      <alignment horizontal="center" vertical="center"/>
    </xf>
    <xf numFmtId="2" fontId="0" fillId="24" borderId="19" xfId="0" applyNumberFormat="1" applyFont="1" applyFill="1" applyBorder="1" applyAlignment="1">
      <alignment horizontal="center" vertical="center"/>
    </xf>
    <xf numFmtId="0" fontId="19" fillId="0" borderId="52" xfId="0" applyFont="1" applyBorder="1" applyAlignment="1" applyProtection="1">
      <alignment horizontal="center" vertical="center"/>
      <protection locked="0"/>
    </xf>
    <xf numFmtId="0" fontId="19" fillId="0" borderId="53" xfId="0" applyFont="1" applyBorder="1" applyAlignment="1" applyProtection="1">
      <alignment horizontal="center" vertical="center"/>
      <protection locked="0"/>
    </xf>
    <xf numFmtId="0" fontId="19" fillId="0" borderId="54" xfId="0" applyFont="1" applyBorder="1" applyAlignment="1" applyProtection="1">
      <alignment horizontal="center" vertical="center"/>
      <protection locked="0"/>
    </xf>
    <xf numFmtId="0" fontId="19" fillId="0" borderId="62" xfId="0" applyFont="1" applyBorder="1" applyAlignment="1">
      <alignment horizontal="left" vertical="center"/>
    </xf>
    <xf numFmtId="0" fontId="19" fillId="0" borderId="63" xfId="0" applyFont="1" applyBorder="1" applyAlignment="1">
      <alignment horizontal="left" vertical="center"/>
    </xf>
    <xf numFmtId="0" fontId="19" fillId="0" borderId="64" xfId="0" applyFont="1" applyBorder="1" applyAlignment="1">
      <alignment horizontal="left" vertical="center"/>
    </xf>
    <xf numFmtId="0" fontId="19" fillId="0" borderId="63" xfId="0" applyFont="1" applyBorder="1" applyAlignment="1" applyProtection="1">
      <alignment horizontal="center" vertical="center"/>
      <protection locked="0"/>
    </xf>
    <xf numFmtId="0" fontId="19" fillId="0" borderId="64" xfId="0" applyFont="1" applyBorder="1" applyAlignment="1" applyProtection="1">
      <alignment horizontal="center" vertical="center"/>
      <protection locked="0"/>
    </xf>
    <xf numFmtId="2" fontId="0" fillId="24" borderId="61" xfId="0" applyNumberFormat="1" applyFill="1" applyBorder="1" applyAlignment="1">
      <alignment horizontal="center" vertical="center"/>
    </xf>
    <xf numFmtId="2" fontId="0" fillId="24" borderId="56" xfId="0" applyNumberFormat="1" applyFill="1" applyBorder="1" applyAlignment="1">
      <alignment horizontal="center" vertical="center"/>
    </xf>
    <xf numFmtId="2" fontId="0" fillId="24" borderId="102" xfId="0" applyNumberFormat="1" applyFill="1" applyBorder="1" applyAlignment="1">
      <alignment horizontal="center" vertical="center"/>
    </xf>
    <xf numFmtId="2" fontId="0" fillId="24" borderId="103" xfId="0" applyNumberFormat="1" applyFill="1" applyBorder="1" applyAlignment="1">
      <alignment horizontal="center" vertical="center"/>
    </xf>
    <xf numFmtId="2" fontId="19" fillId="24" borderId="63" xfId="0" applyNumberFormat="1" applyFont="1" applyFill="1" applyBorder="1" applyAlignment="1">
      <alignment horizontal="center" vertical="center"/>
    </xf>
    <xf numFmtId="2" fontId="19" fillId="24" borderId="64" xfId="0" applyNumberFormat="1" applyFont="1" applyFill="1" applyBorder="1" applyAlignment="1">
      <alignment horizontal="center" vertical="center"/>
    </xf>
    <xf numFmtId="2" fontId="19" fillId="24" borderId="40" xfId="0" applyNumberFormat="1" applyFont="1" applyFill="1" applyBorder="1" applyAlignment="1">
      <alignment horizontal="center" vertical="center"/>
    </xf>
    <xf numFmtId="2" fontId="19" fillId="24" borderId="35" xfId="0" applyNumberFormat="1" applyFont="1" applyFill="1" applyBorder="1" applyAlignment="1">
      <alignment horizontal="center" vertical="center"/>
    </xf>
    <xf numFmtId="2" fontId="19" fillId="24" borderId="36" xfId="0" applyNumberFormat="1" applyFont="1" applyFill="1" applyBorder="1" applyAlignment="1">
      <alignment horizontal="center" vertical="center"/>
    </xf>
    <xf numFmtId="0" fontId="19" fillId="24" borderId="35" xfId="0" applyFont="1" applyFill="1" applyBorder="1" applyAlignment="1">
      <alignment horizontal="center" vertical="center"/>
    </xf>
    <xf numFmtId="39" fontId="19" fillId="0" borderId="18" xfId="0" applyNumberFormat="1" applyFont="1" applyBorder="1" applyAlignment="1">
      <alignment horizontal="center" vertical="center"/>
    </xf>
    <xf numFmtId="39" fontId="19" fillId="0" borderId="21" xfId="0" applyNumberFormat="1" applyFont="1" applyBorder="1" applyAlignment="1">
      <alignment horizontal="center" vertical="center"/>
    </xf>
    <xf numFmtId="39" fontId="19" fillId="0" borderId="67" xfId="0" applyNumberFormat="1" applyFont="1" applyBorder="1" applyAlignment="1">
      <alignment horizontal="center" vertical="center"/>
    </xf>
    <xf numFmtId="39" fontId="19" fillId="0" borderId="68" xfId="0" applyNumberFormat="1" applyFont="1" applyBorder="1" applyAlignment="1">
      <alignment horizontal="center" vertical="center"/>
    </xf>
    <xf numFmtId="39" fontId="0" fillId="0" borderId="65" xfId="0" applyNumberFormat="1" applyBorder="1" applyAlignment="1">
      <alignment horizontal="center" vertical="center"/>
    </xf>
    <xf numFmtId="39" fontId="0" fillId="0" borderId="105" xfId="0" applyNumberFormat="1" applyBorder="1" applyAlignment="1">
      <alignment horizontal="center" vertical="center"/>
    </xf>
    <xf numFmtId="39" fontId="0" fillId="0" borderId="66" xfId="0" applyNumberFormat="1" applyBorder="1" applyAlignment="1">
      <alignment horizontal="center" vertical="center"/>
    </xf>
    <xf numFmtId="0" fontId="19" fillId="0" borderId="0" xfId="0" applyFont="1" applyAlignment="1" applyProtection="1">
      <alignment horizontal="center" vertical="center"/>
      <protection locked="0"/>
    </xf>
    <xf numFmtId="0" fontId="19" fillId="0" borderId="45" xfId="0" applyFont="1" applyBorder="1" applyAlignment="1" applyProtection="1">
      <alignment horizontal="center" vertical="center"/>
      <protection locked="0"/>
    </xf>
    <xf numFmtId="4" fontId="0" fillId="0" borderId="24" xfId="0" applyNumberFormat="1" applyBorder="1" applyAlignment="1" applyProtection="1">
      <alignment horizontal="center" vertical="center"/>
      <protection locked="0"/>
    </xf>
    <xf numFmtId="4" fontId="0" fillId="0" borderId="25" xfId="0" applyNumberFormat="1" applyBorder="1" applyAlignment="1" applyProtection="1">
      <alignment horizontal="center" vertical="center"/>
      <protection locked="0"/>
    </xf>
    <xf numFmtId="4" fontId="0" fillId="0" borderId="26" xfId="0" applyNumberFormat="1" applyBorder="1" applyAlignment="1" applyProtection="1">
      <alignment horizontal="center" vertical="center"/>
      <protection locked="0"/>
    </xf>
    <xf numFmtId="39" fontId="0" fillId="0" borderId="104" xfId="0" applyNumberFormat="1" applyBorder="1" applyAlignment="1" applyProtection="1">
      <alignment horizontal="center" vertical="center"/>
      <protection locked="0"/>
    </xf>
    <xf numFmtId="39" fontId="0" fillId="0" borderId="20" xfId="0" applyNumberFormat="1" applyBorder="1" applyAlignment="1" applyProtection="1">
      <alignment horizontal="center" vertical="center"/>
      <protection locked="0"/>
    </xf>
    <xf numFmtId="39" fontId="0" fillId="25" borderId="104" xfId="0" applyNumberFormat="1" applyFill="1" applyBorder="1" applyAlignment="1" applyProtection="1">
      <alignment horizontal="center" vertical="center"/>
      <protection locked="0"/>
    </xf>
    <xf numFmtId="39" fontId="0" fillId="25" borderId="20" xfId="0" applyNumberFormat="1" applyFill="1" applyBorder="1" applyAlignment="1" applyProtection="1">
      <alignment horizontal="center" vertical="center"/>
      <protection locked="0"/>
    </xf>
    <xf numFmtId="39" fontId="0" fillId="0" borderId="104" xfId="0" applyNumberFormat="1" applyFont="1" applyFill="1" applyBorder="1" applyAlignment="1" applyProtection="1">
      <alignment horizontal="center" vertical="center"/>
      <protection locked="0"/>
    </xf>
    <xf numFmtId="39" fontId="0" fillId="0" borderId="20" xfId="0" applyNumberFormat="1" applyFont="1" applyFill="1" applyBorder="1" applyAlignment="1" applyProtection="1">
      <alignment horizontal="center" vertical="center"/>
      <protection locked="0"/>
    </xf>
    <xf numFmtId="2" fontId="0" fillId="24" borderId="104" xfId="0" applyNumberFormat="1" applyFill="1" applyBorder="1" applyAlignment="1">
      <alignment horizontal="center" vertical="center"/>
    </xf>
    <xf numFmtId="2" fontId="0" fillId="24" borderId="20" xfId="0" applyNumberFormat="1" applyFill="1" applyBorder="1" applyAlignment="1">
      <alignment horizontal="center" vertical="center"/>
    </xf>
    <xf numFmtId="2" fontId="19" fillId="24" borderId="39" xfId="0" applyNumberFormat="1" applyFont="1" applyFill="1" applyBorder="1" applyAlignment="1">
      <alignment horizontal="center" vertical="center"/>
    </xf>
    <xf numFmtId="2" fontId="19" fillId="24" borderId="33" xfId="0" applyNumberFormat="1" applyFont="1" applyFill="1" applyBorder="1" applyAlignment="1">
      <alignment horizontal="center" vertical="center"/>
    </xf>
    <xf numFmtId="39" fontId="0" fillId="0" borderId="85" xfId="0" applyNumberFormat="1" applyBorder="1" applyAlignment="1">
      <alignment horizontal="center" vertical="center"/>
    </xf>
    <xf numFmtId="39" fontId="0" fillId="0" borderId="86" xfId="0" applyNumberFormat="1" applyBorder="1" applyAlignment="1">
      <alignment horizontal="center" vertical="center"/>
    </xf>
    <xf numFmtId="39" fontId="0" fillId="0" borderId="87" xfId="0" applyNumberFormat="1" applyBorder="1" applyAlignment="1">
      <alignment horizontal="center" vertical="center"/>
    </xf>
    <xf numFmtId="39" fontId="0" fillId="0" borderId="32" xfId="0" applyNumberFormat="1" applyBorder="1" applyAlignment="1">
      <alignment horizontal="center" vertical="center"/>
    </xf>
    <xf numFmtId="39" fontId="0" fillId="0" borderId="39" xfId="0" applyNumberFormat="1" applyBorder="1" applyAlignment="1">
      <alignment horizontal="center" vertical="center"/>
    </xf>
    <xf numFmtId="39" fontId="0" fillId="0" borderId="33" xfId="0" applyNumberFormat="1" applyBorder="1" applyAlignment="1">
      <alignment horizontal="center" vertical="center"/>
    </xf>
    <xf numFmtId="39" fontId="19" fillId="0" borderId="40" xfId="0" applyNumberFormat="1" applyFont="1" applyBorder="1" applyAlignment="1">
      <alignment horizontal="center" vertical="center"/>
    </xf>
    <xf numFmtId="39" fontId="19" fillId="0" borderId="35" xfId="0" applyNumberFormat="1" applyFont="1" applyBorder="1" applyAlignment="1">
      <alignment horizontal="center" vertical="center"/>
    </xf>
    <xf numFmtId="39" fontId="19" fillId="0" borderId="36" xfId="0" applyNumberFormat="1" applyFont="1" applyBorder="1" applyAlignment="1">
      <alignment horizontal="center" vertical="center"/>
    </xf>
    <xf numFmtId="0" fontId="19" fillId="0" borderId="77" xfId="0" applyFont="1" applyBorder="1" applyAlignment="1" applyProtection="1">
      <alignment horizontal="center" vertical="center"/>
      <protection locked="0"/>
    </xf>
    <xf numFmtId="0" fontId="19" fillId="0" borderId="71" xfId="0" applyFont="1" applyBorder="1" applyAlignment="1" applyProtection="1">
      <alignment horizontal="center" vertical="center"/>
      <protection locked="0"/>
    </xf>
    <xf numFmtId="0" fontId="19" fillId="0" borderId="72" xfId="0" applyFont="1" applyBorder="1" applyAlignment="1" applyProtection="1">
      <alignment horizontal="center" vertical="center"/>
      <protection locked="0"/>
    </xf>
    <xf numFmtId="0" fontId="19" fillId="0" borderId="34" xfId="0" applyFont="1" applyBorder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2" fontId="0" fillId="24" borderId="37" xfId="0" applyNumberFormat="1" applyFill="1" applyBorder="1" applyAlignment="1">
      <alignment horizontal="center" vertical="center"/>
    </xf>
    <xf numFmtId="2" fontId="0" fillId="24" borderId="107" xfId="0" applyNumberFormat="1" applyFill="1" applyBorder="1" applyAlignment="1">
      <alignment horizontal="center" vertical="center"/>
    </xf>
    <xf numFmtId="2" fontId="0" fillId="24" borderId="38" xfId="0" applyNumberFormat="1" applyFill="1" applyBorder="1" applyAlignment="1">
      <alignment horizontal="center" vertical="center"/>
    </xf>
    <xf numFmtId="0" fontId="19" fillId="0" borderId="70" xfId="0" applyFont="1" applyBorder="1" applyAlignment="1" applyProtection="1">
      <alignment horizontal="center" vertical="center"/>
      <protection locked="0"/>
    </xf>
    <xf numFmtId="0" fontId="19" fillId="0" borderId="35" xfId="0" applyFont="1" applyBorder="1" applyAlignment="1" applyProtection="1">
      <alignment horizontal="left" vertical="center"/>
      <protection locked="0"/>
    </xf>
    <xf numFmtId="0" fontId="19" fillId="0" borderId="36" xfId="0" applyFont="1" applyBorder="1" applyAlignment="1" applyProtection="1">
      <alignment horizontal="left" vertical="center"/>
      <protection locked="0"/>
    </xf>
    <xf numFmtId="0" fontId="19" fillId="0" borderId="25" xfId="0" applyFont="1" applyBorder="1" applyAlignment="1">
      <alignment horizontal="center" vertical="center" wrapText="1"/>
    </xf>
    <xf numFmtId="0" fontId="19" fillId="0" borderId="74" xfId="0" applyFont="1" applyBorder="1" applyAlignment="1" applyProtection="1">
      <alignment horizontal="center"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0" fontId="19" fillId="0" borderId="23" xfId="0" applyFont="1" applyBorder="1" applyAlignment="1" applyProtection="1">
      <alignment horizontal="center" vertical="center"/>
      <protection locked="0"/>
    </xf>
    <xf numFmtId="0" fontId="19" fillId="0" borderId="29" xfId="0" applyFont="1" applyBorder="1" applyAlignment="1" applyProtection="1">
      <alignment horizontal="center" vertical="center"/>
      <protection locked="0"/>
    </xf>
    <xf numFmtId="0" fontId="19" fillId="0" borderId="30" xfId="0" applyFont="1" applyBorder="1" applyAlignment="1" applyProtection="1">
      <alignment horizontal="center" vertical="center"/>
      <protection locked="0"/>
    </xf>
    <xf numFmtId="39" fontId="0" fillId="0" borderId="24" xfId="0" applyNumberFormat="1" applyFill="1" applyBorder="1" applyAlignment="1" applyProtection="1">
      <alignment horizontal="center" vertical="center"/>
      <protection locked="0"/>
    </xf>
    <xf numFmtId="39" fontId="0" fillId="0" borderId="25" xfId="0" applyNumberFormat="1" applyFill="1" applyBorder="1" applyAlignment="1" applyProtection="1">
      <alignment horizontal="center" vertical="center"/>
      <protection locked="0"/>
    </xf>
    <xf numFmtId="39" fontId="0" fillId="0" borderId="26" xfId="0" applyNumberFormat="1" applyFill="1" applyBorder="1" applyAlignment="1" applyProtection="1">
      <alignment horizontal="center" vertical="center"/>
      <protection locked="0"/>
    </xf>
    <xf numFmtId="0" fontId="19" fillId="0" borderId="73" xfId="0" applyFont="1" applyBorder="1" applyAlignment="1" applyProtection="1">
      <alignment horizontal="left" vertical="center"/>
      <protection locked="0"/>
    </xf>
    <xf numFmtId="0" fontId="19" fillId="0" borderId="63" xfId="0" applyFont="1" applyBorder="1" applyAlignment="1" applyProtection="1">
      <alignment horizontal="left" vertical="center"/>
      <protection locked="0"/>
    </xf>
    <xf numFmtId="0" fontId="19" fillId="0" borderId="64" xfId="0" applyFont="1" applyBorder="1" applyAlignment="1" applyProtection="1">
      <alignment horizontal="left" vertical="center"/>
      <protection locked="0"/>
    </xf>
    <xf numFmtId="0" fontId="19" fillId="0" borderId="61" xfId="0" applyFont="1" applyBorder="1" applyAlignment="1">
      <alignment horizontal="center" vertical="center" wrapText="1"/>
    </xf>
    <xf numFmtId="0" fontId="19" fillId="0" borderId="56" xfId="0" applyFont="1" applyBorder="1" applyAlignment="1">
      <alignment horizontal="center" vertical="center" wrapText="1"/>
    </xf>
    <xf numFmtId="0" fontId="0" fillId="24" borderId="32" xfId="0" applyFill="1" applyBorder="1" applyAlignment="1">
      <alignment horizontal="center" vertical="center"/>
    </xf>
    <xf numFmtId="0" fontId="0" fillId="24" borderId="39" xfId="0" applyFill="1" applyBorder="1" applyAlignment="1">
      <alignment horizontal="center" vertical="center"/>
    </xf>
    <xf numFmtId="0" fontId="0" fillId="24" borderId="33" xfId="0" applyFill="1" applyBorder="1" applyAlignment="1">
      <alignment horizontal="center" vertical="center"/>
    </xf>
    <xf numFmtId="2" fontId="19" fillId="29" borderId="63" xfId="0" applyNumberFormat="1" applyFont="1" applyFill="1" applyBorder="1" applyAlignment="1">
      <alignment horizontal="center" vertical="center"/>
    </xf>
    <xf numFmtId="2" fontId="19" fillId="29" borderId="64" xfId="0" applyNumberFormat="1" applyFont="1" applyFill="1" applyBorder="1" applyAlignment="1">
      <alignment horizontal="center" vertical="center"/>
    </xf>
    <xf numFmtId="39" fontId="0" fillId="0" borderId="104" xfId="0" applyNumberFormat="1" applyFill="1" applyBorder="1" applyAlignment="1" applyProtection="1">
      <alignment horizontal="center" vertical="center"/>
      <protection locked="0"/>
    </xf>
    <xf numFmtId="39" fontId="0" fillId="0" borderId="20" xfId="0" applyNumberFormat="1" applyFill="1" applyBorder="1" applyAlignment="1" applyProtection="1">
      <alignment horizontal="center" vertical="center"/>
      <protection locked="0"/>
    </xf>
    <xf numFmtId="39" fontId="19" fillId="0" borderId="18" xfId="0" applyNumberFormat="1" applyFont="1" applyBorder="1" applyAlignment="1" applyProtection="1">
      <alignment horizontal="center" vertical="center"/>
      <protection locked="0"/>
    </xf>
    <xf numFmtId="39" fontId="19" fillId="0" borderId="21" xfId="0" applyNumberFormat="1" applyFont="1" applyBorder="1" applyAlignment="1" applyProtection="1">
      <alignment horizontal="center" vertical="center"/>
      <protection locked="0"/>
    </xf>
    <xf numFmtId="0" fontId="19" fillId="0" borderId="75" xfId="0" applyFont="1" applyBorder="1" applyAlignment="1" applyProtection="1">
      <alignment horizontal="center" vertical="center"/>
      <protection locked="0"/>
    </xf>
    <xf numFmtId="0" fontId="19" fillId="0" borderId="31" xfId="0" applyFont="1" applyBorder="1" applyAlignment="1" applyProtection="1">
      <alignment horizontal="center" vertical="center"/>
      <protection locked="0"/>
    </xf>
    <xf numFmtId="2" fontId="0" fillId="24" borderId="14" xfId="0" applyNumberFormat="1" applyFill="1" applyBorder="1" applyAlignment="1">
      <alignment horizontal="center" vertical="center"/>
    </xf>
    <xf numFmtId="2" fontId="0" fillId="24" borderId="19" xfId="0" applyNumberFormat="1" applyFill="1" applyBorder="1" applyAlignment="1">
      <alignment horizontal="center" vertical="center"/>
    </xf>
    <xf numFmtId="4" fontId="0" fillId="24" borderId="104" xfId="0" applyNumberFormat="1" applyFill="1" applyBorder="1" applyAlignment="1">
      <alignment horizontal="center" vertical="center"/>
    </xf>
    <xf numFmtId="4" fontId="0" fillId="24" borderId="20" xfId="0" applyNumberFormat="1" applyFill="1" applyBorder="1" applyAlignment="1">
      <alignment horizontal="center" vertical="center"/>
    </xf>
    <xf numFmtId="4" fontId="0" fillId="24" borderId="85" xfId="0" applyNumberFormat="1" applyFill="1" applyBorder="1" applyAlignment="1">
      <alignment horizontal="center" vertical="center"/>
    </xf>
    <xf numFmtId="4" fontId="0" fillId="24" borderId="86" xfId="0" applyNumberFormat="1" applyFill="1" applyBorder="1" applyAlignment="1">
      <alignment horizontal="center" vertical="center"/>
    </xf>
    <xf numFmtId="4" fontId="0" fillId="24" borderId="87" xfId="0" applyNumberFormat="1" applyFill="1" applyBorder="1" applyAlignment="1">
      <alignment horizontal="center" vertical="center"/>
    </xf>
    <xf numFmtId="4" fontId="19" fillId="24" borderId="85" xfId="0" applyNumberFormat="1" applyFont="1" applyFill="1" applyBorder="1" applyAlignment="1">
      <alignment horizontal="center" vertical="center"/>
    </xf>
    <xf numFmtId="4" fontId="19" fillId="24" borderId="86" xfId="0" applyNumberFormat="1" applyFont="1" applyFill="1" applyBorder="1" applyAlignment="1">
      <alignment horizontal="center" vertical="center"/>
    </xf>
    <xf numFmtId="4" fontId="19" fillId="24" borderId="87" xfId="0" applyNumberFormat="1" applyFont="1" applyFill="1" applyBorder="1" applyAlignment="1">
      <alignment horizontal="center" vertical="center"/>
    </xf>
    <xf numFmtId="4" fontId="19" fillId="24" borderId="32" xfId="0" applyNumberFormat="1" applyFont="1" applyFill="1" applyBorder="1" applyAlignment="1">
      <alignment horizontal="center" vertical="center"/>
    </xf>
    <xf numFmtId="4" fontId="19" fillId="24" borderId="39" xfId="0" applyNumberFormat="1" applyFont="1" applyFill="1" applyBorder="1" applyAlignment="1">
      <alignment horizontal="center" vertical="center"/>
    </xf>
    <xf numFmtId="4" fontId="19" fillId="24" borderId="33" xfId="0" applyNumberFormat="1" applyFont="1" applyFill="1" applyBorder="1" applyAlignment="1">
      <alignment horizontal="center" vertical="center"/>
    </xf>
    <xf numFmtId="4" fontId="0" fillId="24" borderId="14" xfId="0" applyNumberFormat="1" applyFill="1" applyBorder="1" applyAlignment="1">
      <alignment horizontal="center" vertical="center"/>
    </xf>
    <xf numFmtId="4" fontId="0" fillId="24" borderId="19" xfId="0" applyNumberFormat="1" applyFill="1" applyBorder="1" applyAlignment="1">
      <alignment horizontal="center" vertical="center"/>
    </xf>
    <xf numFmtId="0" fontId="19" fillId="0" borderId="52" xfId="0" applyFont="1" applyBorder="1" applyAlignment="1" applyProtection="1">
      <alignment horizontal="left" vertical="center"/>
      <protection locked="0"/>
    </xf>
    <xf numFmtId="0" fontId="19" fillId="0" borderId="53" xfId="0" applyFont="1" applyBorder="1" applyAlignment="1" applyProtection="1">
      <alignment horizontal="left" vertical="center"/>
      <protection locked="0"/>
    </xf>
    <xf numFmtId="0" fontId="19" fillId="0" borderId="54" xfId="0" applyFont="1" applyBorder="1" applyAlignment="1" applyProtection="1">
      <alignment horizontal="left" vertical="center"/>
      <protection locked="0"/>
    </xf>
    <xf numFmtId="2" fontId="0" fillId="24" borderId="32" xfId="0" applyNumberFormat="1" applyFill="1" applyBorder="1" applyAlignment="1">
      <alignment horizontal="center" vertical="center"/>
    </xf>
    <xf numFmtId="2" fontId="0" fillId="24" borderId="39" xfId="0" applyNumberFormat="1" applyFill="1" applyBorder="1" applyAlignment="1">
      <alignment horizontal="center" vertical="center"/>
    </xf>
    <xf numFmtId="2" fontId="0" fillId="24" borderId="33" xfId="0" applyNumberFormat="1" applyFill="1" applyBorder="1" applyAlignment="1">
      <alignment horizontal="center" vertical="center"/>
    </xf>
    <xf numFmtId="2" fontId="19" fillId="24" borderId="34" xfId="0" applyNumberFormat="1" applyFont="1" applyFill="1" applyBorder="1" applyAlignment="1">
      <alignment horizontal="center" vertical="center"/>
    </xf>
    <xf numFmtId="0" fontId="42" fillId="24" borderId="37" xfId="0" applyFont="1" applyFill="1" applyBorder="1" applyAlignment="1">
      <alignment horizontal="center" vertical="center"/>
    </xf>
    <xf numFmtId="0" fontId="42" fillId="24" borderId="91" xfId="0" applyFont="1" applyFill="1" applyBorder="1" applyAlignment="1">
      <alignment horizontal="center" vertical="center"/>
    </xf>
    <xf numFmtId="0" fontId="42" fillId="24" borderId="38" xfId="0" applyFont="1" applyFill="1" applyBorder="1" applyAlignment="1">
      <alignment horizontal="center" vertical="center"/>
    </xf>
    <xf numFmtId="0" fontId="53" fillId="0" borderId="0" xfId="0" applyFont="1" applyAlignment="1">
      <alignment horizontal="left"/>
    </xf>
    <xf numFmtId="0" fontId="45" fillId="0" borderId="0" xfId="0" applyFont="1" applyAlignment="1"/>
    <xf numFmtId="0" fontId="56" fillId="0" borderId="40" xfId="0" applyFont="1" applyBorder="1" applyAlignment="1">
      <alignment horizontal="right"/>
    </xf>
    <xf numFmtId="0" fontId="45" fillId="0" borderId="35" xfId="0" applyFont="1" applyBorder="1" applyAlignment="1"/>
    <xf numFmtId="0" fontId="45" fillId="0" borderId="36" xfId="0" applyFont="1" applyBorder="1" applyAlignment="1"/>
    <xf numFmtId="0" fontId="0" fillId="0" borderId="110" xfId="0" applyBorder="1" applyAlignment="1">
      <alignment horizontal="left"/>
    </xf>
    <xf numFmtId="0" fontId="0" fillId="0" borderId="111" xfId="0" applyBorder="1" applyAlignment="1">
      <alignment horizontal="left"/>
    </xf>
    <xf numFmtId="0" fontId="0" fillId="0" borderId="112" xfId="0" applyBorder="1" applyAlignment="1">
      <alignment horizontal="left"/>
    </xf>
    <xf numFmtId="0" fontId="42" fillId="0" borderId="110" xfId="0" applyFont="1" applyBorder="1" applyAlignment="1">
      <alignment horizontal="center"/>
    </xf>
    <xf numFmtId="0" fontId="42" fillId="0" borderId="111" xfId="0" applyFont="1" applyBorder="1" applyAlignment="1">
      <alignment horizontal="center"/>
    </xf>
    <xf numFmtId="0" fontId="42" fillId="0" borderId="112" xfId="0" applyFont="1" applyBorder="1" applyAlignment="1">
      <alignment horizontal="center"/>
    </xf>
    <xf numFmtId="0" fontId="42" fillId="0" borderId="37" xfId="0" applyFont="1" applyBorder="1" applyAlignment="1">
      <alignment horizontal="center"/>
    </xf>
    <xf numFmtId="0" fontId="42" fillId="0" borderId="107" xfId="0" applyFont="1" applyBorder="1" applyAlignment="1">
      <alignment horizontal="center"/>
    </xf>
    <xf numFmtId="0" fontId="42" fillId="0" borderId="113" xfId="0" applyFont="1" applyBorder="1" applyAlignment="1">
      <alignment horizontal="center"/>
    </xf>
    <xf numFmtId="0" fontId="42" fillId="0" borderId="91" xfId="0" applyFont="1" applyBorder="1" applyAlignment="1">
      <alignment horizontal="center"/>
    </xf>
    <xf numFmtId="0" fontId="56" fillId="0" borderId="110" xfId="0" applyFont="1" applyBorder="1" applyAlignment="1">
      <alignment horizontal="center"/>
    </xf>
    <xf numFmtId="0" fontId="56" fillId="0" borderId="111" xfId="0" applyFont="1" applyBorder="1" applyAlignment="1">
      <alignment horizontal="center"/>
    </xf>
    <xf numFmtId="0" fontId="56" fillId="0" borderId="112" xfId="0" applyFont="1" applyBorder="1" applyAlignment="1">
      <alignment horizontal="center"/>
    </xf>
    <xf numFmtId="0" fontId="3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" fontId="37" fillId="0" borderId="0" xfId="0" applyNumberFormat="1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right" vertical="center" wrapText="1"/>
    </xf>
    <xf numFmtId="0" fontId="41" fillId="0" borderId="0" xfId="0" applyFont="1" applyFill="1" applyBorder="1" applyAlignment="1">
      <alignment horizontal="center" vertical="center" wrapText="1"/>
    </xf>
    <xf numFmtId="4" fontId="44" fillId="0" borderId="0" xfId="0" applyNumberFormat="1" applyFont="1" applyFill="1" applyBorder="1" applyAlignment="1">
      <alignment vertical="center" wrapText="1"/>
    </xf>
    <xf numFmtId="4" fontId="45" fillId="0" borderId="0" xfId="0" applyNumberFormat="1" applyFont="1" applyFill="1" applyBorder="1" applyAlignment="1">
      <alignment vertical="center" wrapText="1"/>
    </xf>
    <xf numFmtId="0" fontId="35" fillId="0" borderId="0" xfId="0" applyFont="1" applyFill="1" applyBorder="1" applyAlignment="1">
      <alignment horizontal="center" vertical="center" wrapText="1"/>
    </xf>
    <xf numFmtId="4" fontId="35" fillId="0" borderId="0" xfId="0" applyNumberFormat="1" applyFont="1" applyFill="1" applyBorder="1" applyAlignment="1">
      <alignment vertical="center" wrapText="1"/>
    </xf>
    <xf numFmtId="4" fontId="0" fillId="0" borderId="0" xfId="0" applyNumberFormat="1" applyFill="1" applyBorder="1" applyAlignment="1">
      <alignment vertical="center" wrapText="1"/>
    </xf>
    <xf numFmtId="0" fontId="38" fillId="0" borderId="0" xfId="0" applyFont="1" applyFill="1" applyBorder="1" applyAlignment="1">
      <alignment horizontal="left" vertical="center" wrapText="1"/>
    </xf>
    <xf numFmtId="8" fontId="37" fillId="0" borderId="0" xfId="0" applyNumberFormat="1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19" fillId="30" borderId="109" xfId="0" applyFont="1" applyFill="1" applyBorder="1" applyAlignment="1">
      <alignment horizontal="center" vertical="center"/>
    </xf>
    <xf numFmtId="0" fontId="54" fillId="30" borderId="0" xfId="0" applyFont="1" applyFill="1" applyAlignment="1">
      <alignment horizontal="center"/>
    </xf>
    <xf numFmtId="0" fontId="55" fillId="30" borderId="109" xfId="0" applyFont="1" applyFill="1" applyBorder="1" applyAlignment="1">
      <alignment horizontal="center"/>
    </xf>
    <xf numFmtId="0" fontId="1" fillId="30" borderId="109" xfId="0" applyFont="1" applyFill="1" applyBorder="1" applyAlignment="1" applyProtection="1">
      <alignment horizontal="left"/>
      <protection locked="0"/>
    </xf>
    <xf numFmtId="0" fontId="1" fillId="30" borderId="109" xfId="0" applyFont="1" applyFill="1" applyBorder="1" applyAlignment="1" applyProtection="1">
      <alignment horizontal="center"/>
      <protection locked="0"/>
    </xf>
    <xf numFmtId="0" fontId="42" fillId="27" borderId="109" xfId="0" applyFont="1" applyFill="1" applyBorder="1" applyAlignment="1" applyProtection="1">
      <alignment horizontal="left"/>
      <protection locked="0"/>
    </xf>
    <xf numFmtId="170" fontId="56" fillId="27" borderId="109" xfId="0" applyNumberFormat="1" applyFont="1" applyFill="1" applyBorder="1" applyAlignment="1" applyProtection="1">
      <alignment horizontal="center"/>
      <protection locked="0"/>
    </xf>
    <xf numFmtId="171" fontId="45" fillId="27" borderId="114" xfId="62" applyNumberFormat="1" applyFont="1" applyFill="1" applyBorder="1" applyAlignment="1" applyProtection="1">
      <alignment horizontal="center" vertical="center"/>
      <protection locked="0"/>
    </xf>
    <xf numFmtId="0" fontId="39" fillId="0" borderId="0" xfId="0" applyFont="1" applyFill="1" applyBorder="1" applyAlignment="1">
      <alignment horizontal="center" vertical="center" textRotation="90"/>
    </xf>
    <xf numFmtId="0" fontId="39" fillId="0" borderId="0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0" fontId="42" fillId="27" borderId="109" xfId="0" applyFont="1" applyFill="1" applyBorder="1" applyAlignment="1" applyProtection="1">
      <alignment horizontal="left" wrapText="1"/>
      <protection locked="0"/>
    </xf>
    <xf numFmtId="0" fontId="42" fillId="27" borderId="110" xfId="0" applyFont="1" applyFill="1" applyBorder="1" applyAlignment="1" applyProtection="1">
      <alignment horizontal="left" wrapText="1"/>
      <protection locked="0"/>
    </xf>
    <xf numFmtId="164" fontId="56" fillId="27" borderId="40" xfId="59" applyFont="1" applyFill="1" applyBorder="1" applyAlignment="1" applyProtection="1">
      <alignment horizontal="center" vertical="center"/>
      <protection locked="0"/>
    </xf>
    <xf numFmtId="164" fontId="56" fillId="27" borderId="36" xfId="59" applyFont="1" applyFill="1" applyBorder="1" applyAlignment="1" applyProtection="1">
      <alignment horizontal="center" vertical="center"/>
      <protection locked="0"/>
    </xf>
    <xf numFmtId="0" fontId="19" fillId="0" borderId="110" xfId="0" applyFont="1" applyBorder="1" applyAlignment="1">
      <alignment horizontal="center" vertical="center" wrapText="1"/>
    </xf>
    <xf numFmtId="0" fontId="19" fillId="0" borderId="112" xfId="0" applyFont="1" applyBorder="1" applyAlignment="1">
      <alignment horizontal="center" vertical="center" wrapText="1"/>
    </xf>
    <xf numFmtId="164" fontId="52" fillId="27" borderId="109" xfId="59" applyFont="1" applyFill="1" applyBorder="1" applyAlignment="1">
      <alignment horizontal="center"/>
    </xf>
    <xf numFmtId="170" fontId="42" fillId="0" borderId="109" xfId="0" applyNumberFormat="1" applyFont="1" applyBorder="1" applyAlignment="1" applyProtection="1">
      <alignment horizontal="center"/>
      <protection locked="0"/>
    </xf>
    <xf numFmtId="0" fontId="19" fillId="30" borderId="109" xfId="0" applyFont="1" applyFill="1" applyBorder="1" applyAlignment="1">
      <alignment horizontal="center" vertical="center" wrapText="1"/>
    </xf>
  </cellXfs>
  <cellStyles count="63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iperlink" xfId="60" builtinId="8"/>
    <cellStyle name="Incorreto" xfId="30" builtinId="27" customBuiltin="1"/>
    <cellStyle name="Moeda" xfId="59" builtinId="4"/>
    <cellStyle name="Moeda 2" xfId="45"/>
    <cellStyle name="Moeda 2 2" xfId="46"/>
    <cellStyle name="Moeda 3" xfId="47"/>
    <cellStyle name="Moeda 4" xfId="48"/>
    <cellStyle name="Moeda 5" xfId="61"/>
    <cellStyle name="Neutra" xfId="31" builtinId="28" customBuiltin="1"/>
    <cellStyle name="Normal" xfId="0" builtinId="0"/>
    <cellStyle name="Normal 2" xfId="44"/>
    <cellStyle name="Normal 3" xfId="49"/>
    <cellStyle name="Nota" xfId="32" builtinId="10" customBuiltin="1"/>
    <cellStyle name="Porcentagem" xfId="33" builtinId="5"/>
    <cellStyle name="Porcentagem 2" xfId="50"/>
    <cellStyle name="Porcentagem 2 2" xfId="51"/>
    <cellStyle name="Porcentagem 3" xfId="52"/>
    <cellStyle name="Porcentagem 3 2" xfId="53"/>
    <cellStyle name="Saída" xfId="34" builtinId="21" customBuiltin="1"/>
    <cellStyle name="Separador de milhares 2" xfId="54"/>
    <cellStyle name="Separador de milhares 2 2" xfId="55"/>
    <cellStyle name="Separador de milhares 3" xfId="56"/>
    <cellStyle name="Separador de milhares 3 2" xfId="57"/>
    <cellStyle name="TableStyleLight1" xfId="58"/>
    <cellStyle name="Texto de Aviso" xfId="35" builtinId="11" customBuiltin="1"/>
    <cellStyle name="Texto Explicativo" xfId="36" builtinId="53" customBuiltin="1"/>
    <cellStyle name="Título 1" xfId="37" builtinId="16" customBuiltin="1"/>
    <cellStyle name="Título 1 1" xfId="38"/>
    <cellStyle name="Título 1 1 1" xfId="39"/>
    <cellStyle name="Título 2" xfId="40" builtinId="17" customBuiltin="1"/>
    <cellStyle name="Título 3" xfId="41" builtinId="18" customBuiltin="1"/>
    <cellStyle name="Título 4" xfId="42" builtinId="19" customBuiltin="1"/>
    <cellStyle name="Total" xfId="43" builtinId="25" customBuiltin="1"/>
    <cellStyle name="Vírgula" xfId="6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6"/>
  <dimension ref="B1:J14"/>
  <sheetViews>
    <sheetView view="pageBreakPreview" zoomScaleNormal="85" zoomScaleSheetLayoutView="100" workbookViewId="0">
      <selection activeCell="F18" sqref="F18"/>
    </sheetView>
  </sheetViews>
  <sheetFormatPr defaultColWidth="11.42578125" defaultRowHeight="12.75" x14ac:dyDescent="0.2"/>
  <cols>
    <col min="1" max="1" width="3.42578125" style="7" customWidth="1"/>
    <col min="2" max="2" width="6.28515625" style="7" customWidth="1"/>
    <col min="3" max="3" width="15.5703125" style="7" customWidth="1"/>
    <col min="4" max="5" width="15.7109375" style="7" customWidth="1"/>
    <col min="6" max="6" width="20.5703125" style="8" customWidth="1"/>
    <col min="7" max="16384" width="11.42578125" style="7"/>
  </cols>
  <sheetData>
    <row r="1" spans="2:10" ht="14.25" customHeight="1" x14ac:dyDescent="0.2">
      <c r="B1" s="192"/>
      <c r="C1" s="192"/>
      <c r="D1" s="192"/>
      <c r="E1" s="192"/>
      <c r="F1" s="192"/>
      <c r="G1" s="192"/>
      <c r="H1" s="192"/>
      <c r="I1" s="192"/>
      <c r="J1" s="192"/>
    </row>
    <row r="2" spans="2:10" ht="17.25" customHeight="1" x14ac:dyDescent="0.2">
      <c r="B2" s="193" t="s">
        <v>0</v>
      </c>
      <c r="C2" s="193"/>
      <c r="D2" s="193"/>
      <c r="E2" s="193"/>
      <c r="F2" s="193"/>
      <c r="G2" s="193"/>
      <c r="H2" s="193"/>
      <c r="I2" s="193"/>
      <c r="J2" s="193"/>
    </row>
    <row r="3" spans="2:10" ht="17.25" customHeight="1" thickBot="1" x14ac:dyDescent="0.25">
      <c r="B3" s="194"/>
      <c r="C3" s="194"/>
      <c r="D3" s="194"/>
      <c r="E3" s="194"/>
      <c r="F3" s="194"/>
      <c r="G3" s="194"/>
      <c r="H3" s="194"/>
      <c r="I3" s="194"/>
      <c r="J3" s="194"/>
    </row>
    <row r="4" spans="2:10" ht="17.25" customHeight="1" thickBot="1" x14ac:dyDescent="0.25">
      <c r="B4" s="173"/>
      <c r="C4" s="174" t="s">
        <v>1</v>
      </c>
      <c r="D4" s="197"/>
      <c r="E4" s="198"/>
      <c r="F4" s="175"/>
      <c r="G4" s="175"/>
      <c r="H4" s="175"/>
      <c r="I4" s="175"/>
      <c r="J4" s="175"/>
    </row>
    <row r="5" spans="2:10" ht="17.25" customHeight="1" thickBot="1" x14ac:dyDescent="0.25">
      <c r="B5" s="173"/>
      <c r="C5" s="174" t="s">
        <v>2</v>
      </c>
      <c r="D5" s="195"/>
      <c r="E5" s="196"/>
      <c r="F5" s="175"/>
      <c r="G5" s="175"/>
      <c r="H5" s="175"/>
      <c r="I5" s="175"/>
      <c r="J5" s="175"/>
    </row>
    <row r="6" spans="2:10" ht="15.95" customHeight="1" x14ac:dyDescent="0.2">
      <c r="B6" s="191"/>
      <c r="C6" s="191"/>
      <c r="D6" s="191"/>
      <c r="E6" s="191"/>
      <c r="F6" s="191"/>
      <c r="G6" s="191"/>
      <c r="H6" s="191"/>
      <c r="I6" s="191"/>
      <c r="J6" s="191"/>
    </row>
    <row r="7" spans="2:10" ht="20.100000000000001" customHeight="1" x14ac:dyDescent="0.2">
      <c r="B7" s="190" t="s">
        <v>183</v>
      </c>
      <c r="C7" s="190"/>
      <c r="D7" s="190"/>
      <c r="E7" s="190"/>
      <c r="F7" s="190"/>
      <c r="G7" s="190"/>
      <c r="H7" s="190"/>
      <c r="I7" s="190"/>
      <c r="J7" s="190"/>
    </row>
    <row r="8" spans="2:10" ht="20.100000000000001" customHeight="1" x14ac:dyDescent="0.2">
      <c r="B8" s="191"/>
      <c r="C8" s="191"/>
      <c r="D8" s="191"/>
      <c r="E8" s="191"/>
      <c r="F8" s="191"/>
      <c r="G8" s="191"/>
      <c r="H8" s="191"/>
      <c r="I8" s="191"/>
      <c r="J8" s="191"/>
    </row>
    <row r="9" spans="2:10" ht="20.100000000000001" customHeight="1" x14ac:dyDescent="0.2">
      <c r="B9" s="176" t="s">
        <v>3</v>
      </c>
      <c r="C9" s="200" t="s">
        <v>4</v>
      </c>
      <c r="D9" s="200"/>
      <c r="E9" s="200"/>
      <c r="F9" s="200"/>
      <c r="G9" s="200"/>
      <c r="H9" s="201"/>
      <c r="I9" s="202"/>
      <c r="J9" s="202"/>
    </row>
    <row r="10" spans="2:10" ht="20.100000000000001" customHeight="1" x14ac:dyDescent="0.2">
      <c r="B10" s="176" t="s">
        <v>5</v>
      </c>
      <c r="C10" s="200" t="s">
        <v>6</v>
      </c>
      <c r="D10" s="200"/>
      <c r="E10" s="200"/>
      <c r="F10" s="200"/>
      <c r="G10" s="200"/>
      <c r="H10" s="203" t="s">
        <v>122</v>
      </c>
      <c r="I10" s="204"/>
      <c r="J10" s="205"/>
    </row>
    <row r="11" spans="2:10" ht="20.100000000000001" customHeight="1" x14ac:dyDescent="0.2">
      <c r="B11" s="177" t="s">
        <v>7</v>
      </c>
      <c r="C11" s="206" t="s">
        <v>8</v>
      </c>
      <c r="D11" s="207"/>
      <c r="E11" s="207"/>
      <c r="F11" s="207"/>
      <c r="G11" s="207"/>
      <c r="H11" s="208" t="s">
        <v>197</v>
      </c>
      <c r="I11" s="208"/>
      <c r="J11" s="208"/>
    </row>
    <row r="12" spans="2:10" ht="20.100000000000001" customHeight="1" x14ac:dyDescent="0.2">
      <c r="B12" s="176" t="s">
        <v>9</v>
      </c>
      <c r="C12" s="178" t="s">
        <v>10</v>
      </c>
      <c r="D12" s="179"/>
      <c r="E12" s="179"/>
      <c r="F12" s="179"/>
      <c r="G12" s="179"/>
      <c r="H12" s="199">
        <v>12</v>
      </c>
      <c r="I12" s="199"/>
      <c r="J12" s="199"/>
    </row>
    <row r="13" spans="2:10" ht="20.100000000000001" customHeight="1" x14ac:dyDescent="0.2">
      <c r="B13" s="194"/>
      <c r="C13" s="194"/>
      <c r="D13" s="194"/>
      <c r="E13" s="194"/>
      <c r="F13" s="194"/>
      <c r="G13" s="194"/>
      <c r="H13" s="194"/>
      <c r="I13" s="194"/>
      <c r="J13" s="194"/>
    </row>
    <row r="14" spans="2:10" ht="20.100000000000001" customHeight="1" x14ac:dyDescent="0.2"/>
  </sheetData>
  <mergeCells count="16">
    <mergeCell ref="H12:J12"/>
    <mergeCell ref="B13:J13"/>
    <mergeCell ref="C9:G9"/>
    <mergeCell ref="H9:J9"/>
    <mergeCell ref="C10:G10"/>
    <mergeCell ref="H10:J10"/>
    <mergeCell ref="C11:G11"/>
    <mergeCell ref="H11:J11"/>
    <mergeCell ref="B7:J7"/>
    <mergeCell ref="B8:J8"/>
    <mergeCell ref="B1:J1"/>
    <mergeCell ref="B2:J2"/>
    <mergeCell ref="B3:J3"/>
    <mergeCell ref="D5:E5"/>
    <mergeCell ref="B6:J6"/>
    <mergeCell ref="D4:E4"/>
  </mergeCells>
  <pageMargins left="0.78749999999999998" right="0.78749999999999998" top="1.0527777777777778" bottom="1.0527777777777778" header="0.78749999999999998" footer="0.78749999999999998"/>
  <pageSetup paperSize="9" scale="58" firstPageNumber="0" orientation="portrait" horizontalDpi="300" verticalDpi="300" r:id="rId1"/>
  <headerFooter alignWithMargins="0">
    <oddHeader>&amp;C&amp;"Times New Roman,Normal"&amp;12&amp;A</oddHeader>
    <oddFooter>&amp;C&amp;"Times New Roman,Normal"&amp;12Página &amp;P</oddFooter>
  </headerFooter>
  <colBreaks count="1" manualBreakCount="1">
    <brk id="10" max="2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25"/>
  <sheetViews>
    <sheetView view="pageBreakPreview" zoomScaleNormal="130" zoomScaleSheetLayoutView="100" workbookViewId="0">
      <selection activeCell="D123" sqref="D123:F123"/>
    </sheetView>
  </sheetViews>
  <sheetFormatPr defaultColWidth="11.42578125" defaultRowHeight="12.75" x14ac:dyDescent="0.2"/>
  <cols>
    <col min="1" max="1" width="4.42578125" style="7" customWidth="1"/>
    <col min="2" max="2" width="5.140625" style="7" customWidth="1"/>
    <col min="3" max="3" width="65.7109375" style="7" customWidth="1"/>
    <col min="4" max="4" width="15.5703125" style="7" customWidth="1"/>
    <col min="5" max="6" width="15.7109375" style="7" customWidth="1"/>
    <col min="7" max="7" width="20.5703125" style="8" customWidth="1"/>
    <col min="8" max="16384" width="11.42578125" style="7"/>
  </cols>
  <sheetData>
    <row r="1" spans="1:6" s="8" customFormat="1" ht="23.25" customHeight="1" x14ac:dyDescent="0.2">
      <c r="A1" s="8" t="s">
        <v>123</v>
      </c>
      <c r="B1" s="7"/>
      <c r="C1" s="209" t="s">
        <v>11</v>
      </c>
      <c r="D1" s="210"/>
      <c r="E1" s="210"/>
      <c r="F1" s="210"/>
    </row>
    <row r="2" spans="1:6" s="8" customFormat="1" ht="17.25" customHeight="1" thickBot="1" x14ac:dyDescent="0.25">
      <c r="B2" s="7"/>
      <c r="C2" s="9" t="s">
        <v>12</v>
      </c>
      <c r="D2" s="98"/>
      <c r="E2" s="98"/>
      <c r="F2" s="98"/>
    </row>
    <row r="3" spans="1:6" s="8" customFormat="1" ht="15.95" customHeight="1" x14ac:dyDescent="0.2">
      <c r="B3" s="7"/>
      <c r="C3" s="10" t="s">
        <v>13</v>
      </c>
      <c r="D3" s="211" t="s">
        <v>158</v>
      </c>
      <c r="E3" s="212"/>
      <c r="F3" s="213"/>
    </row>
    <row r="4" spans="1:6" s="8" customFormat="1" ht="15.95" customHeight="1" x14ac:dyDescent="0.2">
      <c r="B4" s="7"/>
      <c r="C4" s="5" t="s">
        <v>14</v>
      </c>
      <c r="D4" s="214">
        <v>15</v>
      </c>
      <c r="E4" s="215"/>
      <c r="F4" s="216"/>
    </row>
    <row r="5" spans="1:6" s="8" customFormat="1" ht="15.95" customHeight="1" x14ac:dyDescent="0.2">
      <c r="B5" s="7"/>
      <c r="C5" s="5" t="s">
        <v>15</v>
      </c>
      <c r="D5" s="217" t="s">
        <v>188</v>
      </c>
      <c r="E5" s="218"/>
      <c r="F5" s="219"/>
    </row>
    <row r="6" spans="1:6" s="8" customFormat="1" ht="15.95" customHeight="1" x14ac:dyDescent="0.2">
      <c r="B6" s="7"/>
      <c r="C6" s="11" t="s">
        <v>16</v>
      </c>
      <c r="D6" s="220">
        <v>1385.87</v>
      </c>
      <c r="E6" s="218"/>
      <c r="F6" s="219"/>
    </row>
    <row r="7" spans="1:6" s="8" customFormat="1" ht="15.95" customHeight="1" x14ac:dyDescent="0.2">
      <c r="B7" s="7"/>
      <c r="C7" s="11" t="s">
        <v>17</v>
      </c>
      <c r="D7" s="214" t="s">
        <v>157</v>
      </c>
      <c r="E7" s="215"/>
      <c r="F7" s="216"/>
    </row>
    <row r="8" spans="1:6" s="8" customFormat="1" ht="15.95" customHeight="1" thickBot="1" x14ac:dyDescent="0.25">
      <c r="B8" s="7"/>
      <c r="C8" s="12" t="s">
        <v>18</v>
      </c>
      <c r="D8" s="224">
        <v>44197</v>
      </c>
      <c r="E8" s="225"/>
      <c r="F8" s="226"/>
    </row>
    <row r="9" spans="1:6" s="8" customFormat="1" ht="15.95" customHeight="1" x14ac:dyDescent="0.2">
      <c r="B9" s="7"/>
      <c r="C9" s="7"/>
      <c r="D9" s="13"/>
    </row>
    <row r="10" spans="1:6" s="8" customFormat="1" ht="12" customHeight="1" thickBot="1" x14ac:dyDescent="0.25">
      <c r="B10" s="7"/>
      <c r="C10" s="7"/>
    </row>
    <row r="11" spans="1:6" s="8" customFormat="1" ht="15.75" customHeight="1" x14ac:dyDescent="0.2">
      <c r="B11" s="14"/>
      <c r="C11" s="227" t="s">
        <v>19</v>
      </c>
      <c r="D11" s="227"/>
      <c r="E11" s="227"/>
      <c r="F11" s="228"/>
    </row>
    <row r="12" spans="1:6" s="8" customFormat="1" ht="15.95" customHeight="1" x14ac:dyDescent="0.2">
      <c r="B12" s="15">
        <v>1</v>
      </c>
      <c r="C12" s="72" t="s">
        <v>20</v>
      </c>
      <c r="D12" s="229" t="s">
        <v>21</v>
      </c>
      <c r="E12" s="229"/>
      <c r="F12" s="230"/>
    </row>
    <row r="13" spans="1:6" s="8" customFormat="1" ht="15.95" customHeight="1" x14ac:dyDescent="0.2">
      <c r="B13" s="16" t="s">
        <v>3</v>
      </c>
      <c r="C13" s="80" t="s">
        <v>22</v>
      </c>
      <c r="D13" s="231">
        <f>D6</f>
        <v>1385.87</v>
      </c>
      <c r="E13" s="232"/>
      <c r="F13" s="233"/>
    </row>
    <row r="14" spans="1:6" s="8" customFormat="1" ht="15.95" customHeight="1" x14ac:dyDescent="0.2">
      <c r="B14" s="16" t="s">
        <v>5</v>
      </c>
      <c r="C14" s="80" t="s">
        <v>23</v>
      </c>
      <c r="D14" s="234">
        <f>D13*0.3</f>
        <v>415.76099999999997</v>
      </c>
      <c r="E14" s="235"/>
      <c r="F14" s="236"/>
    </row>
    <row r="15" spans="1:6" ht="15.95" customHeight="1" x14ac:dyDescent="0.2">
      <c r="B15" s="16" t="s">
        <v>7</v>
      </c>
      <c r="C15" s="80" t="s">
        <v>24</v>
      </c>
      <c r="D15" s="234"/>
      <c r="E15" s="235"/>
      <c r="F15" s="236"/>
    </row>
    <row r="16" spans="1:6" ht="15.95" customHeight="1" x14ac:dyDescent="0.2">
      <c r="B16" s="16" t="s">
        <v>9</v>
      </c>
      <c r="C16" s="81" t="s">
        <v>25</v>
      </c>
      <c r="D16" s="221"/>
      <c r="E16" s="222"/>
      <c r="F16" s="223"/>
    </row>
    <row r="17" spans="2:6" ht="15.95" customHeight="1" x14ac:dyDescent="0.2">
      <c r="B17" s="16" t="s">
        <v>26</v>
      </c>
      <c r="C17" s="81" t="s">
        <v>27</v>
      </c>
      <c r="D17" s="221"/>
      <c r="E17" s="222"/>
      <c r="F17" s="223"/>
    </row>
    <row r="18" spans="2:6" ht="15.95" customHeight="1" x14ac:dyDescent="0.2">
      <c r="B18" s="16" t="s">
        <v>28</v>
      </c>
      <c r="C18" s="81" t="s">
        <v>29</v>
      </c>
      <c r="D18" s="221"/>
      <c r="E18" s="222"/>
      <c r="F18" s="223"/>
    </row>
    <row r="19" spans="2:6" ht="15.95" customHeight="1" x14ac:dyDescent="0.2">
      <c r="B19" s="16" t="s">
        <v>30</v>
      </c>
      <c r="C19" s="7" t="s">
        <v>31</v>
      </c>
    </row>
    <row r="20" spans="2:6" ht="15.95" customHeight="1" thickBot="1" x14ac:dyDescent="0.25">
      <c r="B20" s="17"/>
      <c r="C20" s="82" t="s">
        <v>32</v>
      </c>
      <c r="D20" s="237">
        <f>SUM(D13:D19)</f>
        <v>1801.6309999999999</v>
      </c>
      <c r="E20" s="238"/>
      <c r="F20" s="239"/>
    </row>
    <row r="21" spans="2:6" ht="15.95" customHeight="1" thickBot="1" x14ac:dyDescent="0.25">
      <c r="C21" s="240"/>
      <c r="D21" s="240"/>
      <c r="E21" s="240"/>
      <c r="F21" s="240"/>
    </row>
    <row r="22" spans="2:6" ht="15.95" customHeight="1" thickBot="1" x14ac:dyDescent="0.25">
      <c r="B22" s="26"/>
      <c r="C22" s="255" t="s">
        <v>33</v>
      </c>
      <c r="D22" s="256"/>
      <c r="E22" s="256"/>
      <c r="F22" s="257"/>
    </row>
    <row r="23" spans="2:6" ht="15.95" customHeight="1" thickBot="1" x14ac:dyDescent="0.25">
      <c r="B23" s="27"/>
      <c r="C23" s="258" t="s">
        <v>34</v>
      </c>
      <c r="D23" s="259"/>
      <c r="E23" s="259"/>
      <c r="F23" s="260"/>
    </row>
    <row r="24" spans="2:6" ht="15.95" customHeight="1" thickBot="1" x14ac:dyDescent="0.25">
      <c r="B24" s="6" t="s">
        <v>35</v>
      </c>
      <c r="C24" s="36" t="s">
        <v>36</v>
      </c>
      <c r="D24" s="261" t="s">
        <v>37</v>
      </c>
      <c r="E24" s="261"/>
      <c r="F24" s="262"/>
    </row>
    <row r="25" spans="2:6" ht="15.95" customHeight="1" x14ac:dyDescent="0.2">
      <c r="B25" s="35" t="s">
        <v>3</v>
      </c>
      <c r="C25" s="52" t="s">
        <v>194</v>
      </c>
      <c r="D25" s="263">
        <f>$D$20*8.33%</f>
        <v>150.07586229999998</v>
      </c>
      <c r="E25" s="263"/>
      <c r="F25" s="264"/>
    </row>
    <row r="26" spans="2:6" ht="15.95" customHeight="1" thickBot="1" x14ac:dyDescent="0.25">
      <c r="B26" s="28" t="s">
        <v>5</v>
      </c>
      <c r="C26" s="83" t="s">
        <v>195</v>
      </c>
      <c r="D26" s="265">
        <f>$D$20*11.11%</f>
        <v>200.16120409999996</v>
      </c>
      <c r="E26" s="265"/>
      <c r="F26" s="266"/>
    </row>
    <row r="27" spans="2:6" ht="15.95" customHeight="1" thickBot="1" x14ac:dyDescent="0.25">
      <c r="B27" s="34"/>
      <c r="C27" s="36" t="s">
        <v>190</v>
      </c>
      <c r="D27" s="267">
        <f>SUM(D25:F26)</f>
        <v>350.23706639999995</v>
      </c>
      <c r="E27" s="267"/>
      <c r="F27" s="268"/>
    </row>
    <row r="28" spans="2:6" ht="30.75" customHeight="1" thickBot="1" x14ac:dyDescent="0.25">
      <c r="B28" s="58"/>
      <c r="C28" s="181" t="s">
        <v>192</v>
      </c>
      <c r="D28" s="269">
        <f>D40*(D25+D26)/100</f>
        <v>128.88724043519997</v>
      </c>
      <c r="E28" s="270"/>
      <c r="F28" s="271"/>
    </row>
    <row r="29" spans="2:6" ht="23.25" customHeight="1" thickBot="1" x14ac:dyDescent="0.25">
      <c r="C29" s="188" t="s">
        <v>54</v>
      </c>
      <c r="D29" s="269">
        <f>SUM(D27,D28)</f>
        <v>479.12430683519995</v>
      </c>
      <c r="E29" s="272"/>
      <c r="F29" s="272"/>
    </row>
    <row r="30" spans="2:6" ht="13.5" customHeight="1" thickBot="1" x14ac:dyDescent="0.25">
      <c r="B30" s="30"/>
      <c r="C30" s="248" t="s">
        <v>41</v>
      </c>
      <c r="D30" s="249"/>
      <c r="E30" s="249"/>
      <c r="F30" s="250"/>
    </row>
    <row r="31" spans="2:6" ht="13.5" customHeight="1" thickBot="1" x14ac:dyDescent="0.25">
      <c r="B31" s="31" t="s">
        <v>42</v>
      </c>
      <c r="C31" s="37" t="s">
        <v>43</v>
      </c>
      <c r="D31" s="38" t="s">
        <v>44</v>
      </c>
      <c r="E31" s="251" t="s">
        <v>21</v>
      </c>
      <c r="F31" s="252"/>
    </row>
    <row r="32" spans="2:6" ht="14.25" customHeight="1" x14ac:dyDescent="0.2">
      <c r="B32" s="32" t="s">
        <v>3</v>
      </c>
      <c r="C32" s="182" t="s">
        <v>45</v>
      </c>
      <c r="D32" s="183">
        <v>20</v>
      </c>
      <c r="E32" s="253">
        <f>($D$20+D27)*(D32/100)</f>
        <v>430.37361327999997</v>
      </c>
      <c r="F32" s="254"/>
    </row>
    <row r="33" spans="2:6" ht="14.25" customHeight="1" x14ac:dyDescent="0.2">
      <c r="B33" s="32" t="s">
        <v>5</v>
      </c>
      <c r="C33" s="184" t="s">
        <v>46</v>
      </c>
      <c r="D33" s="185">
        <v>2.5</v>
      </c>
      <c r="E33" s="241">
        <f>($D$20+D27)*(D33/100)</f>
        <v>53.796701659999997</v>
      </c>
      <c r="F33" s="242"/>
    </row>
    <row r="34" spans="2:6" ht="14.25" customHeight="1" x14ac:dyDescent="0.2">
      <c r="B34" s="32" t="s">
        <v>7</v>
      </c>
      <c r="C34" s="184" t="s">
        <v>47</v>
      </c>
      <c r="D34" s="187">
        <v>3</v>
      </c>
      <c r="E34" s="241">
        <f>($D$20+D27)*(D34/100)</f>
        <v>64.55604199199999</v>
      </c>
      <c r="F34" s="242"/>
    </row>
    <row r="35" spans="2:6" ht="14.25" customHeight="1" x14ac:dyDescent="0.2">
      <c r="B35" s="32" t="s">
        <v>9</v>
      </c>
      <c r="C35" s="184" t="s">
        <v>48</v>
      </c>
      <c r="D35" s="185">
        <v>1.5</v>
      </c>
      <c r="E35" s="241">
        <f>($D$20+D27)*(D35/100)</f>
        <v>32.278020995999995</v>
      </c>
      <c r="F35" s="242"/>
    </row>
    <row r="36" spans="2:6" ht="14.25" customHeight="1" x14ac:dyDescent="0.2">
      <c r="B36" s="32" t="s">
        <v>26</v>
      </c>
      <c r="C36" s="184" t="s">
        <v>49</v>
      </c>
      <c r="D36" s="185">
        <v>1</v>
      </c>
      <c r="E36" s="241">
        <f>($D$20+D27)*(D36/100)</f>
        <v>21.518680663999998</v>
      </c>
      <c r="F36" s="242"/>
    </row>
    <row r="37" spans="2:6" ht="14.25" customHeight="1" x14ac:dyDescent="0.2">
      <c r="B37" s="32" t="s">
        <v>28</v>
      </c>
      <c r="C37" s="184" t="s">
        <v>50</v>
      </c>
      <c r="D37" s="185">
        <v>0.6</v>
      </c>
      <c r="E37" s="241">
        <f>($D$20+D27)*(D37/100)</f>
        <v>12.911208398399999</v>
      </c>
      <c r="F37" s="242"/>
    </row>
    <row r="38" spans="2:6" ht="14.25" customHeight="1" x14ac:dyDescent="0.2">
      <c r="B38" s="32" t="s">
        <v>30</v>
      </c>
      <c r="C38" s="184" t="s">
        <v>51</v>
      </c>
      <c r="D38" s="185">
        <v>0.2</v>
      </c>
      <c r="E38" s="241">
        <f>($D$20+D27)*(D38/100)</f>
        <v>4.3037361328000001</v>
      </c>
      <c r="F38" s="242"/>
    </row>
    <row r="39" spans="2:6" ht="14.25" customHeight="1" x14ac:dyDescent="0.2">
      <c r="B39" s="32" t="s">
        <v>52</v>
      </c>
      <c r="C39" s="184" t="s">
        <v>53</v>
      </c>
      <c r="D39" s="185">
        <v>8</v>
      </c>
      <c r="E39" s="241">
        <f>($D$20+D27)*(D39/100)</f>
        <v>172.14944531199998</v>
      </c>
      <c r="F39" s="242"/>
    </row>
    <row r="40" spans="2:6" ht="14.25" customHeight="1" thickBot="1" x14ac:dyDescent="0.25">
      <c r="B40" s="33"/>
      <c r="C40" s="39" t="s">
        <v>54</v>
      </c>
      <c r="D40" s="4">
        <f>SUM(D32:D39)</f>
        <v>36.799999999999997</v>
      </c>
      <c r="E40" s="243">
        <f>SUM(E32:F39)</f>
        <v>791.8874484352001</v>
      </c>
      <c r="F40" s="244"/>
    </row>
    <row r="41" spans="2:6" ht="14.25" customHeight="1" x14ac:dyDescent="0.2">
      <c r="C41" s="3"/>
    </row>
    <row r="42" spans="2:6" ht="14.25" customHeight="1" thickBot="1" x14ac:dyDescent="0.25">
      <c r="C42" s="3"/>
    </row>
    <row r="43" spans="2:6" ht="14.25" customHeight="1" thickBot="1" x14ac:dyDescent="0.25">
      <c r="B43" s="26"/>
      <c r="C43" s="245" t="s">
        <v>55</v>
      </c>
      <c r="D43" s="246"/>
      <c r="E43" s="246"/>
      <c r="F43" s="247"/>
    </row>
    <row r="44" spans="2:6" ht="14.25" customHeight="1" thickBot="1" x14ac:dyDescent="0.25">
      <c r="B44" s="31" t="s">
        <v>56</v>
      </c>
      <c r="C44" s="2" t="s">
        <v>57</v>
      </c>
      <c r="D44" s="280" t="s">
        <v>21</v>
      </c>
      <c r="E44" s="280"/>
      <c r="F44" s="281"/>
    </row>
    <row r="45" spans="2:6" ht="14.25" customHeight="1" x14ac:dyDescent="0.2">
      <c r="B45" s="32" t="s">
        <v>3</v>
      </c>
      <c r="C45" s="19" t="s">
        <v>58</v>
      </c>
      <c r="D45" s="282">
        <f>4*2*D4-(D13*0.06)</f>
        <v>36.847800000000007</v>
      </c>
      <c r="E45" s="283"/>
      <c r="F45" s="284"/>
    </row>
    <row r="46" spans="2:6" ht="14.25" customHeight="1" x14ac:dyDescent="0.2">
      <c r="B46" s="32" t="s">
        <v>5</v>
      </c>
      <c r="C46" s="20" t="s">
        <v>59</v>
      </c>
      <c r="D46" s="285">
        <v>474.53</v>
      </c>
      <c r="E46" s="285"/>
      <c r="F46" s="286"/>
    </row>
    <row r="47" spans="2:6" ht="14.25" customHeight="1" x14ac:dyDescent="0.2">
      <c r="B47" s="32" t="s">
        <v>7</v>
      </c>
      <c r="C47" s="20" t="s">
        <v>60</v>
      </c>
      <c r="D47" s="287">
        <v>0</v>
      </c>
      <c r="E47" s="287"/>
      <c r="F47" s="288"/>
    </row>
    <row r="48" spans="2:6" ht="14.25" customHeight="1" x14ac:dyDescent="0.2">
      <c r="B48" s="32" t="s">
        <v>9</v>
      </c>
      <c r="C48" s="20" t="s">
        <v>61</v>
      </c>
      <c r="D48" s="285">
        <v>0</v>
      </c>
      <c r="E48" s="285"/>
      <c r="F48" s="286"/>
    </row>
    <row r="49" spans="2:6" ht="14.25" customHeight="1" x14ac:dyDescent="0.2">
      <c r="B49" s="32" t="s">
        <v>26</v>
      </c>
      <c r="C49" s="20" t="s">
        <v>62</v>
      </c>
      <c r="D49" s="289">
        <v>45.82</v>
      </c>
      <c r="E49" s="289"/>
      <c r="F49" s="290"/>
    </row>
    <row r="50" spans="2:6" ht="14.25" customHeight="1" x14ac:dyDescent="0.2">
      <c r="B50" s="32" t="s">
        <v>28</v>
      </c>
      <c r="C50" s="21" t="s">
        <v>63</v>
      </c>
      <c r="D50" s="289">
        <v>20.100000000000001</v>
      </c>
      <c r="E50" s="289"/>
      <c r="F50" s="290"/>
    </row>
    <row r="51" spans="2:6" ht="14.25" customHeight="1" x14ac:dyDescent="0.2">
      <c r="B51" s="32" t="s">
        <v>30</v>
      </c>
      <c r="C51" s="161" t="s">
        <v>159</v>
      </c>
      <c r="D51" s="221">
        <v>184.26</v>
      </c>
      <c r="E51" s="222"/>
      <c r="F51" s="223"/>
    </row>
    <row r="52" spans="2:6" ht="14.25" customHeight="1" thickBot="1" x14ac:dyDescent="0.25">
      <c r="B52" s="33"/>
      <c r="C52" s="1" t="s">
        <v>64</v>
      </c>
      <c r="D52" s="273">
        <f>SUM(D45:F51)</f>
        <v>761.55780000000004</v>
      </c>
      <c r="E52" s="273"/>
      <c r="F52" s="274"/>
    </row>
    <row r="53" spans="2:6" ht="14.25" customHeight="1" thickBot="1" x14ac:dyDescent="0.25">
      <c r="C53" s="40"/>
      <c r="D53" s="41"/>
      <c r="E53" s="41"/>
      <c r="F53" s="41"/>
    </row>
    <row r="54" spans="2:6" ht="14.25" customHeight="1" thickBot="1" x14ac:dyDescent="0.25">
      <c r="B54" s="47"/>
      <c r="C54" s="248" t="s">
        <v>65</v>
      </c>
      <c r="D54" s="249"/>
      <c r="E54" s="249"/>
      <c r="F54" s="250"/>
    </row>
    <row r="55" spans="2:6" ht="14.25" customHeight="1" thickBot="1" x14ac:dyDescent="0.25">
      <c r="B55" s="60">
        <v>2</v>
      </c>
      <c r="C55" s="46" t="s">
        <v>66</v>
      </c>
      <c r="D55" s="275" t="s">
        <v>37</v>
      </c>
      <c r="E55" s="275"/>
      <c r="F55" s="276"/>
    </row>
    <row r="56" spans="2:6" ht="14.25" customHeight="1" x14ac:dyDescent="0.2">
      <c r="B56" s="44" t="s">
        <v>35</v>
      </c>
      <c r="C56" s="45" t="s">
        <v>191</v>
      </c>
      <c r="D56" s="277">
        <f>D29</f>
        <v>479.12430683519995</v>
      </c>
      <c r="E56" s="278"/>
      <c r="F56" s="279"/>
    </row>
    <row r="57" spans="2:6" ht="14.25" customHeight="1" x14ac:dyDescent="0.2">
      <c r="B57" s="29" t="s">
        <v>42</v>
      </c>
      <c r="C57" s="85" t="s">
        <v>43</v>
      </c>
      <c r="D57" s="295">
        <f>E40</f>
        <v>791.8874484352001</v>
      </c>
      <c r="E57" s="296"/>
      <c r="F57" s="297"/>
    </row>
    <row r="58" spans="2:6" ht="14.25" customHeight="1" thickBot="1" x14ac:dyDescent="0.25">
      <c r="B58" s="42" t="s">
        <v>56</v>
      </c>
      <c r="C58" s="43" t="s">
        <v>57</v>
      </c>
      <c r="D58" s="298">
        <f>D52</f>
        <v>761.55780000000004</v>
      </c>
      <c r="E58" s="299"/>
      <c r="F58" s="300"/>
    </row>
    <row r="59" spans="2:6" ht="14.25" customHeight="1" thickBot="1" x14ac:dyDescent="0.25">
      <c r="B59" s="47"/>
      <c r="C59" s="71" t="s">
        <v>40</v>
      </c>
      <c r="D59" s="301">
        <f>SUM(D56:F58)</f>
        <v>2032.5695552704001</v>
      </c>
      <c r="E59" s="302"/>
      <c r="F59" s="303"/>
    </row>
    <row r="60" spans="2:6" ht="14.25" customHeight="1" thickBot="1" x14ac:dyDescent="0.25">
      <c r="C60" s="40"/>
      <c r="D60" s="41"/>
      <c r="E60" s="41"/>
      <c r="F60" s="41"/>
    </row>
    <row r="61" spans="2:6" ht="14.25" customHeight="1" thickBot="1" x14ac:dyDescent="0.25">
      <c r="B61" s="14"/>
      <c r="C61" s="304" t="s">
        <v>67</v>
      </c>
      <c r="D61" s="305"/>
      <c r="E61" s="305"/>
      <c r="F61" s="306"/>
    </row>
    <row r="62" spans="2:6" ht="14.25" customHeight="1" thickBot="1" x14ac:dyDescent="0.25">
      <c r="B62" s="15">
        <v>3</v>
      </c>
      <c r="C62" s="50" t="s">
        <v>68</v>
      </c>
      <c r="D62" s="307" t="s">
        <v>21</v>
      </c>
      <c r="E62" s="308"/>
      <c r="F62" s="309"/>
    </row>
    <row r="63" spans="2:6" ht="14.25" customHeight="1" x14ac:dyDescent="0.2">
      <c r="B63" s="16" t="s">
        <v>3</v>
      </c>
      <c r="C63" s="86" t="s">
        <v>69</v>
      </c>
      <c r="D63" s="310">
        <f>D20*0.417%</f>
        <v>7.5128012699999998</v>
      </c>
      <c r="E63" s="311"/>
      <c r="F63" s="312"/>
    </row>
    <row r="64" spans="2:6" ht="14.25" customHeight="1" x14ac:dyDescent="0.2">
      <c r="B64" s="16" t="s">
        <v>5</v>
      </c>
      <c r="C64" s="73" t="s">
        <v>70</v>
      </c>
      <c r="D64" s="291">
        <f>D63*(D39/100)</f>
        <v>0.60102410159999997</v>
      </c>
      <c r="E64" s="291"/>
      <c r="F64" s="292"/>
    </row>
    <row r="65" spans="2:7" ht="14.25" customHeight="1" x14ac:dyDescent="0.2">
      <c r="B65" s="16" t="s">
        <v>7</v>
      </c>
      <c r="C65" s="73" t="s">
        <v>71</v>
      </c>
      <c r="D65" s="291">
        <f>$D$20*(0.032)</f>
        <v>57.652191999999999</v>
      </c>
      <c r="E65" s="291"/>
      <c r="F65" s="292"/>
    </row>
    <row r="66" spans="2:7" ht="14.25" customHeight="1" x14ac:dyDescent="0.2">
      <c r="B66" s="16" t="s">
        <v>9</v>
      </c>
      <c r="C66" s="73" t="s">
        <v>72</v>
      </c>
      <c r="D66" s="291">
        <f>D20*1.944%</f>
        <v>35.023706639999993</v>
      </c>
      <c r="E66" s="291"/>
      <c r="F66" s="292"/>
    </row>
    <row r="67" spans="2:7" ht="14.25" customHeight="1" x14ac:dyDescent="0.2">
      <c r="B67" s="16" t="s">
        <v>26</v>
      </c>
      <c r="C67" s="73" t="s">
        <v>73</v>
      </c>
      <c r="D67" s="291">
        <f>D66*(D40/100)</f>
        <v>12.888724043519998</v>
      </c>
      <c r="E67" s="291"/>
      <c r="F67" s="292"/>
    </row>
    <row r="68" spans="2:7" ht="14.25" customHeight="1" x14ac:dyDescent="0.2">
      <c r="B68" s="16" t="s">
        <v>28</v>
      </c>
      <c r="C68" s="73" t="s">
        <v>74</v>
      </c>
      <c r="D68" s="241">
        <f>$D$20*(0.008)</f>
        <v>14.413048</v>
      </c>
      <c r="E68" s="241"/>
      <c r="F68" s="242"/>
    </row>
    <row r="69" spans="2:7" ht="14.25" customHeight="1" thickBot="1" x14ac:dyDescent="0.25">
      <c r="B69" s="17"/>
      <c r="C69" s="51" t="s">
        <v>54</v>
      </c>
      <c r="D69" s="243">
        <f>SUM(D63:F68)</f>
        <v>128.09149605511999</v>
      </c>
      <c r="E69" s="293"/>
      <c r="F69" s="294"/>
    </row>
    <row r="70" spans="2:7" ht="14.25" customHeight="1" thickBot="1" x14ac:dyDescent="0.25"/>
    <row r="71" spans="2:7" ht="14.25" customHeight="1" thickBot="1" x14ac:dyDescent="0.25">
      <c r="B71" s="56"/>
      <c r="C71" s="313" t="s">
        <v>75</v>
      </c>
      <c r="D71" s="305"/>
      <c r="E71" s="305"/>
      <c r="F71" s="306"/>
    </row>
    <row r="72" spans="2:7" ht="14.25" customHeight="1" thickBot="1" x14ac:dyDescent="0.25">
      <c r="B72" s="54"/>
      <c r="C72" s="314" t="s">
        <v>76</v>
      </c>
      <c r="D72" s="314"/>
      <c r="E72" s="314"/>
      <c r="F72" s="315"/>
    </row>
    <row r="73" spans="2:7" ht="14.25" customHeight="1" x14ac:dyDescent="0.2">
      <c r="B73" s="74" t="s">
        <v>77</v>
      </c>
      <c r="C73" s="50" t="s">
        <v>78</v>
      </c>
      <c r="D73" s="251" t="s">
        <v>21</v>
      </c>
      <c r="E73" s="316"/>
      <c r="F73" s="252"/>
    </row>
    <row r="74" spans="2:7" ht="14.25" customHeight="1" x14ac:dyDescent="0.2">
      <c r="B74" s="16" t="s">
        <v>3</v>
      </c>
      <c r="C74" s="73" t="s">
        <v>196</v>
      </c>
      <c r="D74" s="291">
        <f>D20*1.62%</f>
        <v>29.186422200000003</v>
      </c>
      <c r="E74" s="291"/>
      <c r="F74" s="292"/>
    </row>
    <row r="75" spans="2:7" ht="14.25" customHeight="1" x14ac:dyDescent="0.2">
      <c r="B75" s="16" t="s">
        <v>5</v>
      </c>
      <c r="C75" s="73" t="s">
        <v>78</v>
      </c>
      <c r="D75" s="291">
        <f>(D20)*0.82%</f>
        <v>14.773374199999997</v>
      </c>
      <c r="E75" s="291"/>
      <c r="F75" s="292"/>
    </row>
    <row r="76" spans="2:7" ht="14.25" customHeight="1" x14ac:dyDescent="0.2">
      <c r="B76" s="16" t="s">
        <v>7</v>
      </c>
      <c r="C76" s="73" t="s">
        <v>80</v>
      </c>
      <c r="D76" s="291">
        <f>(D20)*0.02%</f>
        <v>0.36032619999999999</v>
      </c>
      <c r="E76" s="291"/>
      <c r="F76" s="292"/>
    </row>
    <row r="77" spans="2:7" ht="14.25" customHeight="1" x14ac:dyDescent="0.2">
      <c r="B77" s="16" t="s">
        <v>9</v>
      </c>
      <c r="C77" s="73" t="s">
        <v>81</v>
      </c>
      <c r="D77" s="291">
        <f>(D20)*0.03%</f>
        <v>0.54048929999999995</v>
      </c>
      <c r="E77" s="291"/>
      <c r="F77" s="292"/>
    </row>
    <row r="78" spans="2:7" ht="14.25" customHeight="1" x14ac:dyDescent="0.2">
      <c r="B78" s="16" t="s">
        <v>26</v>
      </c>
      <c r="C78" s="73" t="s">
        <v>82</v>
      </c>
      <c r="D78" s="291">
        <f>((D74+D25+D26))*4*0.9*(0.0624/12)</f>
        <v>7.1028077065919986</v>
      </c>
      <c r="E78" s="291"/>
      <c r="F78" s="292"/>
    </row>
    <row r="79" spans="2:7" ht="14.25" customHeight="1" x14ac:dyDescent="0.2">
      <c r="B79" s="16" t="s">
        <v>28</v>
      </c>
      <c r="C79" s="73" t="s">
        <v>83</v>
      </c>
      <c r="D79" s="291">
        <f>(D20)*1.66%</f>
        <v>29.907074599999998</v>
      </c>
      <c r="E79" s="291"/>
      <c r="F79" s="292"/>
    </row>
    <row r="80" spans="2:7" ht="14.25" customHeight="1" x14ac:dyDescent="0.2">
      <c r="B80" s="16" t="s">
        <v>30</v>
      </c>
      <c r="C80" s="73" t="s">
        <v>31</v>
      </c>
      <c r="D80" s="291">
        <v>0</v>
      </c>
      <c r="E80" s="291"/>
      <c r="F80" s="292"/>
      <c r="G80" s="22"/>
    </row>
    <row r="81" spans="2:7" ht="14.25" customHeight="1" x14ac:dyDescent="0.2">
      <c r="B81" s="16"/>
      <c r="C81" s="73" t="s">
        <v>84</v>
      </c>
      <c r="D81" s="291">
        <v>0</v>
      </c>
      <c r="E81" s="291"/>
      <c r="F81" s="292"/>
    </row>
    <row r="82" spans="2:7" ht="14.25" customHeight="1" thickBot="1" x14ac:dyDescent="0.25">
      <c r="B82" s="17"/>
      <c r="C82" s="51" t="s">
        <v>54</v>
      </c>
      <c r="D82" s="243">
        <f>SUM(D74:F81)</f>
        <v>81.870494206591999</v>
      </c>
      <c r="E82" s="293"/>
      <c r="F82" s="294"/>
    </row>
    <row r="83" spans="2:7" ht="14.25" customHeight="1" thickBot="1" x14ac:dyDescent="0.25"/>
    <row r="84" spans="2:7" ht="14.25" customHeight="1" thickBot="1" x14ac:dyDescent="0.25">
      <c r="B84" s="58"/>
      <c r="C84" s="325" t="s">
        <v>85</v>
      </c>
      <c r="D84" s="326"/>
      <c r="E84" s="326"/>
      <c r="F84" s="327"/>
    </row>
    <row r="85" spans="2:7" ht="14.25" customHeight="1" x14ac:dyDescent="0.2">
      <c r="B85" s="59" t="s">
        <v>86</v>
      </c>
      <c r="C85" s="87" t="s">
        <v>60</v>
      </c>
      <c r="D85" s="328" t="s">
        <v>21</v>
      </c>
      <c r="E85" s="328"/>
      <c r="F85" s="329"/>
    </row>
    <row r="86" spans="2:7" ht="14.25" customHeight="1" thickBot="1" x14ac:dyDescent="0.25">
      <c r="B86" s="75" t="s">
        <v>3</v>
      </c>
      <c r="C86" s="76" t="s">
        <v>87</v>
      </c>
      <c r="D86" s="330"/>
      <c r="E86" s="331"/>
      <c r="F86" s="332"/>
    </row>
    <row r="87" spans="2:7" ht="14.25" customHeight="1" thickBot="1" x14ac:dyDescent="0.25">
      <c r="B87" s="58"/>
      <c r="C87" s="57" t="s">
        <v>54</v>
      </c>
      <c r="D87" s="333">
        <f>SUM(D86)</f>
        <v>0</v>
      </c>
      <c r="E87" s="333"/>
      <c r="F87" s="334"/>
      <c r="G87" s="22"/>
    </row>
    <row r="88" spans="2:7" ht="14.25" customHeight="1" thickBot="1" x14ac:dyDescent="0.25"/>
    <row r="89" spans="2:7" ht="14.25" customHeight="1" thickBot="1" x14ac:dyDescent="0.25">
      <c r="B89" s="47"/>
      <c r="C89" s="248" t="s">
        <v>88</v>
      </c>
      <c r="D89" s="249"/>
      <c r="E89" s="249"/>
      <c r="F89" s="250"/>
    </row>
    <row r="90" spans="2:7" ht="14.25" customHeight="1" thickBot="1" x14ac:dyDescent="0.25">
      <c r="B90" s="61">
        <v>4</v>
      </c>
      <c r="C90" s="46" t="s">
        <v>89</v>
      </c>
      <c r="D90" s="275" t="s">
        <v>37</v>
      </c>
      <c r="E90" s="275"/>
      <c r="F90" s="276"/>
    </row>
    <row r="91" spans="2:7" s="23" customFormat="1" ht="15" customHeight="1" x14ac:dyDescent="0.2">
      <c r="B91" s="44" t="s">
        <v>77</v>
      </c>
      <c r="C91" s="45" t="s">
        <v>78</v>
      </c>
      <c r="D91" s="277">
        <f>D82</f>
        <v>81.870494206591999</v>
      </c>
      <c r="E91" s="278"/>
      <c r="F91" s="279"/>
      <c r="G91" s="24"/>
    </row>
    <row r="92" spans="2:7" ht="15" customHeight="1" thickBot="1" x14ac:dyDescent="0.25">
      <c r="B92" s="29" t="s">
        <v>86</v>
      </c>
      <c r="C92" s="85" t="s">
        <v>60</v>
      </c>
      <c r="D92" s="295">
        <f>D87</f>
        <v>0</v>
      </c>
      <c r="E92" s="296"/>
      <c r="F92" s="297"/>
    </row>
    <row r="93" spans="2:7" ht="15" customHeight="1" thickBot="1" x14ac:dyDescent="0.25">
      <c r="B93" s="47"/>
      <c r="C93" s="99" t="s">
        <v>40</v>
      </c>
      <c r="D93" s="302">
        <f>SUM(D91:F92)</f>
        <v>81.870494206591999</v>
      </c>
      <c r="E93" s="302"/>
      <c r="F93" s="303"/>
    </row>
    <row r="94" spans="2:7" ht="15" customHeight="1" thickBot="1" x14ac:dyDescent="0.25">
      <c r="G94" s="7"/>
    </row>
    <row r="95" spans="2:7" ht="15" customHeight="1" thickBot="1" x14ac:dyDescent="0.25">
      <c r="B95" s="64"/>
      <c r="C95" s="317" t="s">
        <v>90</v>
      </c>
      <c r="D95" s="318"/>
      <c r="E95" s="318"/>
      <c r="F95" s="319"/>
      <c r="G95" s="7"/>
    </row>
    <row r="96" spans="2:7" ht="15" customHeight="1" thickBot="1" x14ac:dyDescent="0.25">
      <c r="B96" s="67">
        <v>5</v>
      </c>
      <c r="C96" s="55" t="s">
        <v>91</v>
      </c>
      <c r="D96" s="320" t="s">
        <v>21</v>
      </c>
      <c r="E96" s="320"/>
      <c r="F96" s="321"/>
      <c r="G96" s="7"/>
    </row>
    <row r="97" spans="2:7" ht="15" customHeight="1" x14ac:dyDescent="0.2">
      <c r="B97" s="66" t="s">
        <v>3</v>
      </c>
      <c r="C97" s="62" t="s">
        <v>92</v>
      </c>
      <c r="D97" s="322">
        <f>Uniformes!F15</f>
        <v>108.81277777777778</v>
      </c>
      <c r="E97" s="323"/>
      <c r="F97" s="324"/>
      <c r="G97" s="7"/>
    </row>
    <row r="98" spans="2:7" ht="15" customHeight="1" x14ac:dyDescent="0.2">
      <c r="B98" s="66" t="s">
        <v>5</v>
      </c>
      <c r="C98" s="77" t="s">
        <v>93</v>
      </c>
      <c r="D98" s="335">
        <f>Materiais!E8</f>
        <v>2.8981249999999998</v>
      </c>
      <c r="E98" s="335"/>
      <c r="F98" s="336"/>
      <c r="G98" s="7"/>
    </row>
    <row r="99" spans="2:7" ht="15" customHeight="1" x14ac:dyDescent="0.2">
      <c r="B99" s="66" t="s">
        <v>7</v>
      </c>
      <c r="C99" s="77" t="s">
        <v>94</v>
      </c>
      <c r="D99" s="335">
        <f>Equipamentos!F7</f>
        <v>7.8051944444444459</v>
      </c>
      <c r="E99" s="335"/>
      <c r="F99" s="336"/>
      <c r="G99" s="7"/>
    </row>
    <row r="100" spans="2:7" ht="15" customHeight="1" thickBot="1" x14ac:dyDescent="0.25">
      <c r="B100" s="65"/>
      <c r="C100" s="63" t="s">
        <v>95</v>
      </c>
      <c r="D100" s="337">
        <f>SUM(D97:F99)</f>
        <v>119.51609722222221</v>
      </c>
      <c r="E100" s="337"/>
      <c r="F100" s="338"/>
      <c r="G100" s="7"/>
    </row>
    <row r="101" spans="2:7" ht="15" customHeight="1" thickBot="1" x14ac:dyDescent="0.25">
      <c r="B101" s="25"/>
      <c r="C101" s="48"/>
      <c r="D101" s="49"/>
      <c r="E101" s="49"/>
      <c r="F101" s="49"/>
      <c r="G101" s="7"/>
    </row>
    <row r="102" spans="2:7" ht="15" customHeight="1" thickBot="1" x14ac:dyDescent="0.25">
      <c r="B102" s="68"/>
      <c r="C102" s="339" t="s">
        <v>96</v>
      </c>
      <c r="D102" s="340"/>
      <c r="E102" s="340"/>
      <c r="F102" s="340"/>
      <c r="G102" s="7"/>
    </row>
    <row r="103" spans="2:7" ht="15" customHeight="1" thickBot="1" x14ac:dyDescent="0.25">
      <c r="B103" s="67">
        <v>6</v>
      </c>
      <c r="C103" s="50" t="s">
        <v>97</v>
      </c>
      <c r="D103" s="38" t="s">
        <v>44</v>
      </c>
      <c r="E103" s="251" t="s">
        <v>21</v>
      </c>
      <c r="F103" s="252"/>
      <c r="G103" s="7"/>
    </row>
    <row r="104" spans="2:7" ht="15" customHeight="1" x14ac:dyDescent="0.2">
      <c r="B104" s="66" t="s">
        <v>3</v>
      </c>
      <c r="C104" s="86" t="s">
        <v>98</v>
      </c>
      <c r="D104" s="96">
        <v>5</v>
      </c>
      <c r="E104" s="341">
        <f>(D121)*D104/100</f>
        <v>208.18393213771668</v>
      </c>
      <c r="F104" s="342"/>
      <c r="G104" s="7"/>
    </row>
    <row r="105" spans="2:7" ht="15" customHeight="1" x14ac:dyDescent="0.2">
      <c r="B105" s="66" t="s">
        <v>5</v>
      </c>
      <c r="C105" s="73" t="s">
        <v>99</v>
      </c>
      <c r="D105" s="97">
        <v>7</v>
      </c>
      <c r="E105" s="291">
        <f>(D121+E104)*D105/100</f>
        <v>306.03038024244353</v>
      </c>
      <c r="F105" s="292"/>
      <c r="G105" s="7"/>
    </row>
    <row r="106" spans="2:7" ht="15" customHeight="1" x14ac:dyDescent="0.2">
      <c r="B106" s="66" t="s">
        <v>7</v>
      </c>
      <c r="C106" s="73" t="s">
        <v>100</v>
      </c>
      <c r="D106" s="84"/>
      <c r="E106" s="291"/>
      <c r="F106" s="292"/>
      <c r="G106" s="7"/>
    </row>
    <row r="107" spans="2:7" ht="15" customHeight="1" x14ac:dyDescent="0.2">
      <c r="B107" s="66"/>
      <c r="C107" s="73" t="s">
        <v>163</v>
      </c>
      <c r="D107" s="84">
        <v>3.65</v>
      </c>
      <c r="E107" s="291">
        <f>((D121+E104+E105)/(1-(D107+D109)/100))*(D107/100)</f>
        <v>186.9108843595063</v>
      </c>
      <c r="F107" s="292"/>
      <c r="G107" s="7"/>
    </row>
    <row r="108" spans="2:7" ht="15" customHeight="1" x14ac:dyDescent="0.2">
      <c r="B108" s="66"/>
      <c r="C108" s="73" t="s">
        <v>101</v>
      </c>
      <c r="D108" s="84"/>
      <c r="E108" s="291"/>
      <c r="F108" s="292"/>
      <c r="G108" s="7"/>
    </row>
    <row r="109" spans="2:7" ht="15" customHeight="1" x14ac:dyDescent="0.2">
      <c r="B109" s="66"/>
      <c r="C109" s="73" t="s">
        <v>102</v>
      </c>
      <c r="D109" s="88">
        <v>5</v>
      </c>
      <c r="E109" s="291">
        <f>((D121+E104+E105)/(1-(D107+D109)/100))*(D109/100)</f>
        <v>256.04230734178947</v>
      </c>
      <c r="F109" s="292"/>
      <c r="G109" s="7"/>
    </row>
    <row r="110" spans="2:7" ht="15" customHeight="1" x14ac:dyDescent="0.2">
      <c r="B110" s="66"/>
      <c r="C110" s="73" t="s">
        <v>103</v>
      </c>
      <c r="D110" s="84"/>
      <c r="E110" s="291"/>
      <c r="F110" s="292"/>
      <c r="G110" s="7"/>
    </row>
    <row r="111" spans="2:7" ht="15" customHeight="1" thickBot="1" x14ac:dyDescent="0.25">
      <c r="B111" s="69"/>
      <c r="C111" s="51" t="s">
        <v>54</v>
      </c>
      <c r="D111" s="4">
        <f>SUM(D104:D110)</f>
        <v>20.65</v>
      </c>
      <c r="E111" s="243">
        <f>SUM(E104:F110)</f>
        <v>957.16750408145595</v>
      </c>
      <c r="F111" s="244"/>
      <c r="G111" s="7"/>
    </row>
    <row r="112" spans="2:7" ht="15" customHeight="1" x14ac:dyDescent="0.2">
      <c r="B112" s="25"/>
      <c r="C112" s="48"/>
      <c r="D112" s="49"/>
      <c r="E112" s="49"/>
      <c r="F112" s="49"/>
      <c r="G112" s="7"/>
    </row>
    <row r="113" spans="2:6" s="23" customFormat="1" ht="15" customHeight="1" x14ac:dyDescent="0.2">
      <c r="B113" s="7"/>
      <c r="C113" s="210" t="s">
        <v>104</v>
      </c>
      <c r="D113" s="210"/>
      <c r="E113" s="210"/>
      <c r="F113" s="210"/>
    </row>
    <row r="114" spans="2:6" s="23" customFormat="1" ht="15" customHeight="1" thickBot="1" x14ac:dyDescent="0.25">
      <c r="B114" s="7"/>
      <c r="C114" s="18"/>
      <c r="D114" s="7"/>
      <c r="E114" s="7"/>
      <c r="F114" s="7"/>
    </row>
    <row r="115" spans="2:6" s="23" customFormat="1" ht="15" customHeight="1" thickBot="1" x14ac:dyDescent="0.25">
      <c r="B115" s="14"/>
      <c r="C115" s="50" t="s">
        <v>105</v>
      </c>
      <c r="D115" s="251" t="s">
        <v>21</v>
      </c>
      <c r="E115" s="316"/>
      <c r="F115" s="252"/>
    </row>
    <row r="116" spans="2:6" s="23" customFormat="1" ht="15" customHeight="1" x14ac:dyDescent="0.2">
      <c r="B116" s="53" t="s">
        <v>3</v>
      </c>
      <c r="C116" s="86" t="s">
        <v>106</v>
      </c>
      <c r="D116" s="354">
        <f>D20</f>
        <v>1801.6309999999999</v>
      </c>
      <c r="E116" s="354"/>
      <c r="F116" s="355"/>
    </row>
    <row r="117" spans="2:6" s="23" customFormat="1" ht="15" customHeight="1" x14ac:dyDescent="0.2">
      <c r="B117" s="53" t="s">
        <v>5</v>
      </c>
      <c r="C117" s="73" t="s">
        <v>107</v>
      </c>
      <c r="D117" s="343">
        <f>D59</f>
        <v>2032.5695552704001</v>
      </c>
      <c r="E117" s="343"/>
      <c r="F117" s="344"/>
    </row>
    <row r="118" spans="2:6" s="23" customFormat="1" ht="15" customHeight="1" x14ac:dyDescent="0.2">
      <c r="B118" s="53" t="s">
        <v>7</v>
      </c>
      <c r="C118" s="73" t="s">
        <v>108</v>
      </c>
      <c r="D118" s="343">
        <f>D69</f>
        <v>128.09149605511999</v>
      </c>
      <c r="E118" s="343"/>
      <c r="F118" s="344"/>
    </row>
    <row r="119" spans="2:6" s="23" customFormat="1" ht="15" customHeight="1" x14ac:dyDescent="0.2">
      <c r="B119" s="53" t="s">
        <v>9</v>
      </c>
      <c r="C119" s="73" t="s">
        <v>75</v>
      </c>
      <c r="D119" s="343">
        <f>D93</f>
        <v>81.870494206591999</v>
      </c>
      <c r="E119" s="343"/>
      <c r="F119" s="344"/>
    </row>
    <row r="120" spans="2:6" s="23" customFormat="1" ht="15" customHeight="1" x14ac:dyDescent="0.2">
      <c r="B120" s="53" t="s">
        <v>26</v>
      </c>
      <c r="C120" s="73" t="s">
        <v>109</v>
      </c>
      <c r="D120" s="345">
        <f>D100</f>
        <v>119.51609722222221</v>
      </c>
      <c r="E120" s="346"/>
      <c r="F120" s="347"/>
    </row>
    <row r="121" spans="2:6" s="23" customFormat="1" ht="15" customHeight="1" x14ac:dyDescent="0.2">
      <c r="B121" s="53"/>
      <c r="C121" s="78" t="s">
        <v>110</v>
      </c>
      <c r="D121" s="348">
        <f>SUM(D116:F120)</f>
        <v>4163.6786427543339</v>
      </c>
      <c r="E121" s="349"/>
      <c r="F121" s="350"/>
    </row>
    <row r="122" spans="2:6" s="23" customFormat="1" ht="15" customHeight="1" x14ac:dyDescent="0.2">
      <c r="B122" s="53" t="s">
        <v>28</v>
      </c>
      <c r="C122" s="79" t="s">
        <v>111</v>
      </c>
      <c r="D122" s="345">
        <f>E111</f>
        <v>957.16750408145595</v>
      </c>
      <c r="E122" s="346"/>
      <c r="F122" s="347"/>
    </row>
    <row r="123" spans="2:6" s="23" customFormat="1" ht="15" customHeight="1" thickBot="1" x14ac:dyDescent="0.25">
      <c r="B123" s="53"/>
      <c r="C123" s="51" t="s">
        <v>112</v>
      </c>
      <c r="D123" s="351">
        <f>SUM(D121:F122)</f>
        <v>5120.84614683579</v>
      </c>
      <c r="E123" s="352"/>
      <c r="F123" s="353"/>
    </row>
    <row r="124" spans="2:6" s="23" customFormat="1" ht="15" customHeight="1" thickBot="1" x14ac:dyDescent="0.25">
      <c r="B124" s="17"/>
      <c r="C124" s="70" t="s">
        <v>113</v>
      </c>
      <c r="D124" s="269">
        <f>D123/D20</f>
        <v>2.8423390510242057</v>
      </c>
      <c r="E124" s="270"/>
      <c r="F124" s="271"/>
    </row>
    <row r="125" spans="2:6" s="23" customFormat="1" ht="15" customHeight="1" x14ac:dyDescent="0.2">
      <c r="B125" s="7"/>
      <c r="C125" s="18"/>
      <c r="D125" s="7"/>
      <c r="E125" s="7"/>
      <c r="F125" s="7"/>
    </row>
  </sheetData>
  <mergeCells count="109">
    <mergeCell ref="D119:F119"/>
    <mergeCell ref="D120:F120"/>
    <mergeCell ref="D121:F121"/>
    <mergeCell ref="D122:F122"/>
    <mergeCell ref="D123:F123"/>
    <mergeCell ref="D124:F124"/>
    <mergeCell ref="E111:F111"/>
    <mergeCell ref="C113:F113"/>
    <mergeCell ref="D115:F115"/>
    <mergeCell ref="D116:F116"/>
    <mergeCell ref="D117:F117"/>
    <mergeCell ref="D118:F118"/>
    <mergeCell ref="E105:F105"/>
    <mergeCell ref="E106:F106"/>
    <mergeCell ref="E107:F107"/>
    <mergeCell ref="E108:F108"/>
    <mergeCell ref="E109:F109"/>
    <mergeCell ref="E110:F110"/>
    <mergeCell ref="D98:F98"/>
    <mergeCell ref="D99:F99"/>
    <mergeCell ref="D100:F100"/>
    <mergeCell ref="C102:F102"/>
    <mergeCell ref="E103:F103"/>
    <mergeCell ref="E104:F104"/>
    <mergeCell ref="D91:F91"/>
    <mergeCell ref="D92:F92"/>
    <mergeCell ref="D93:F93"/>
    <mergeCell ref="C95:F95"/>
    <mergeCell ref="D96:F96"/>
    <mergeCell ref="D97:F97"/>
    <mergeCell ref="C84:F84"/>
    <mergeCell ref="D85:F85"/>
    <mergeCell ref="D86:F86"/>
    <mergeCell ref="D87:F87"/>
    <mergeCell ref="C89:F89"/>
    <mergeCell ref="D90:F90"/>
    <mergeCell ref="D77:F77"/>
    <mergeCell ref="D78:F78"/>
    <mergeCell ref="D79:F79"/>
    <mergeCell ref="D80:F80"/>
    <mergeCell ref="D81:F81"/>
    <mergeCell ref="D82:F82"/>
    <mergeCell ref="C71:F71"/>
    <mergeCell ref="C72:F72"/>
    <mergeCell ref="D73:F73"/>
    <mergeCell ref="D74:F74"/>
    <mergeCell ref="D75:F75"/>
    <mergeCell ref="D76:F76"/>
    <mergeCell ref="D64:F64"/>
    <mergeCell ref="D65:F65"/>
    <mergeCell ref="D66:F66"/>
    <mergeCell ref="D67:F67"/>
    <mergeCell ref="D68:F68"/>
    <mergeCell ref="D69:F69"/>
    <mergeCell ref="D57:F57"/>
    <mergeCell ref="D58:F58"/>
    <mergeCell ref="D59:F59"/>
    <mergeCell ref="C61:F61"/>
    <mergeCell ref="D62:F62"/>
    <mergeCell ref="D63:F63"/>
    <mergeCell ref="D52:F52"/>
    <mergeCell ref="C54:F54"/>
    <mergeCell ref="D55:F55"/>
    <mergeCell ref="D56:F56"/>
    <mergeCell ref="D44:F44"/>
    <mergeCell ref="D45:F45"/>
    <mergeCell ref="D46:F46"/>
    <mergeCell ref="D47:F47"/>
    <mergeCell ref="D48:F48"/>
    <mergeCell ref="D49:F49"/>
    <mergeCell ref="D51:F51"/>
    <mergeCell ref="D50:F50"/>
    <mergeCell ref="D20:F20"/>
    <mergeCell ref="C21:F21"/>
    <mergeCell ref="E36:F36"/>
    <mergeCell ref="E37:F37"/>
    <mergeCell ref="E38:F38"/>
    <mergeCell ref="E39:F39"/>
    <mergeCell ref="E40:F40"/>
    <mergeCell ref="C43:F43"/>
    <mergeCell ref="C30:F30"/>
    <mergeCell ref="E31:F31"/>
    <mergeCell ref="E32:F32"/>
    <mergeCell ref="E33:F33"/>
    <mergeCell ref="E34:F34"/>
    <mergeCell ref="E35:F35"/>
    <mergeCell ref="C22:F22"/>
    <mergeCell ref="C23:F23"/>
    <mergeCell ref="D24:F24"/>
    <mergeCell ref="D25:F25"/>
    <mergeCell ref="D26:F26"/>
    <mergeCell ref="D27:F27"/>
    <mergeCell ref="D28:F28"/>
    <mergeCell ref="D29:F29"/>
    <mergeCell ref="C1:F1"/>
    <mergeCell ref="D3:F3"/>
    <mergeCell ref="D4:F4"/>
    <mergeCell ref="D5:F5"/>
    <mergeCell ref="D6:F6"/>
    <mergeCell ref="D7:F7"/>
    <mergeCell ref="D16:F16"/>
    <mergeCell ref="D17:F17"/>
    <mergeCell ref="D18:F18"/>
    <mergeCell ref="D8:F8"/>
    <mergeCell ref="C11:F11"/>
    <mergeCell ref="D12:F12"/>
    <mergeCell ref="D13:F13"/>
    <mergeCell ref="D14:F14"/>
    <mergeCell ref="D15:F15"/>
  </mergeCells>
  <pageMargins left="0.78749999999999998" right="0.78749999999999998" top="1.0527777777777778" bottom="1.0527777777777778" header="0.78749999999999998" footer="0.78749999999999998"/>
  <pageSetup paperSize="9" scale="56" firstPageNumber="0" orientation="portrait" r:id="rId1"/>
  <headerFooter alignWithMargins="0">
    <oddHeader>&amp;C&amp;"Times New Roman,Normal"&amp;12&amp;A</oddHeader>
    <oddFooter>&amp;C&amp;"Times New Roman,Normal"&amp;12Página &amp;P</oddFooter>
  </headerFooter>
  <rowBreaks count="1" manualBreakCount="1">
    <brk id="82" min="1" max="5" man="1"/>
  </rowBreaks>
  <colBreaks count="1" manualBreakCount="1">
    <brk id="6" min="7" max="139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25"/>
  <sheetViews>
    <sheetView view="pageBreakPreview" zoomScaleNormal="130" zoomScaleSheetLayoutView="100" workbookViewId="0">
      <selection activeCell="D65" sqref="D65:F65"/>
    </sheetView>
  </sheetViews>
  <sheetFormatPr defaultColWidth="11.42578125" defaultRowHeight="12.75" x14ac:dyDescent="0.2"/>
  <cols>
    <col min="1" max="1" width="4.42578125" style="7" customWidth="1"/>
    <col min="2" max="2" width="5.140625" style="7" customWidth="1"/>
    <col min="3" max="3" width="65.7109375" style="7" customWidth="1"/>
    <col min="4" max="4" width="15.5703125" style="7" customWidth="1"/>
    <col min="5" max="6" width="15.7109375" style="7" customWidth="1"/>
    <col min="7" max="7" width="20.5703125" style="8" customWidth="1"/>
    <col min="8" max="16384" width="11.42578125" style="7"/>
  </cols>
  <sheetData>
    <row r="1" spans="1:6" s="8" customFormat="1" ht="23.25" customHeight="1" x14ac:dyDescent="0.2">
      <c r="A1" s="8" t="s">
        <v>123</v>
      </c>
      <c r="B1" s="7"/>
      <c r="C1" s="209" t="s">
        <v>11</v>
      </c>
      <c r="D1" s="210"/>
      <c r="E1" s="210"/>
      <c r="F1" s="210"/>
    </row>
    <row r="2" spans="1:6" s="8" customFormat="1" ht="17.25" customHeight="1" thickBot="1" x14ac:dyDescent="0.25">
      <c r="B2" s="7"/>
      <c r="C2" s="9" t="s">
        <v>12</v>
      </c>
      <c r="D2" s="102"/>
      <c r="E2" s="102"/>
      <c r="F2" s="102"/>
    </row>
    <row r="3" spans="1:6" s="8" customFormat="1" ht="15.95" customHeight="1" x14ac:dyDescent="0.2">
      <c r="B3" s="7"/>
      <c r="C3" s="10" t="s">
        <v>13</v>
      </c>
      <c r="D3" s="363" t="s">
        <v>189</v>
      </c>
      <c r="E3" s="364"/>
      <c r="F3" s="365"/>
    </row>
    <row r="4" spans="1:6" s="8" customFormat="1" ht="15.95" customHeight="1" x14ac:dyDescent="0.2">
      <c r="B4" s="7"/>
      <c r="C4" s="5" t="s">
        <v>14</v>
      </c>
      <c r="D4" s="214">
        <v>15</v>
      </c>
      <c r="E4" s="215"/>
      <c r="F4" s="216"/>
    </row>
    <row r="5" spans="1:6" s="8" customFormat="1" ht="15.95" customHeight="1" x14ac:dyDescent="0.2">
      <c r="B5" s="7"/>
      <c r="C5" s="5" t="s">
        <v>15</v>
      </c>
      <c r="D5" s="217" t="s">
        <v>188</v>
      </c>
      <c r="E5" s="218"/>
      <c r="F5" s="219"/>
    </row>
    <row r="6" spans="1:6" s="8" customFormat="1" ht="15.95" customHeight="1" x14ac:dyDescent="0.2">
      <c r="B6" s="7"/>
      <c r="C6" s="11" t="s">
        <v>16</v>
      </c>
      <c r="D6" s="220">
        <v>1385.87</v>
      </c>
      <c r="E6" s="218"/>
      <c r="F6" s="219"/>
    </row>
    <row r="7" spans="1:6" s="8" customFormat="1" ht="15.95" customHeight="1" x14ac:dyDescent="0.2">
      <c r="B7" s="7"/>
      <c r="C7" s="11" t="s">
        <v>17</v>
      </c>
      <c r="D7" s="214" t="s">
        <v>164</v>
      </c>
      <c r="E7" s="215"/>
      <c r="F7" s="216"/>
    </row>
    <row r="8" spans="1:6" s="8" customFormat="1" ht="15.95" customHeight="1" thickBot="1" x14ac:dyDescent="0.25">
      <c r="B8" s="7"/>
      <c r="C8" s="12" t="s">
        <v>18</v>
      </c>
      <c r="D8" s="224">
        <v>44197</v>
      </c>
      <c r="E8" s="225"/>
      <c r="F8" s="226"/>
    </row>
    <row r="9" spans="1:6" s="8" customFormat="1" ht="15.95" customHeight="1" x14ac:dyDescent="0.2">
      <c r="B9" s="7"/>
      <c r="C9" s="7"/>
      <c r="D9" s="13"/>
    </row>
    <row r="10" spans="1:6" s="8" customFormat="1" ht="12" customHeight="1" thickBot="1" x14ac:dyDescent="0.25">
      <c r="B10" s="7"/>
      <c r="C10" s="7"/>
    </row>
    <row r="11" spans="1:6" s="8" customFormat="1" ht="15.75" customHeight="1" x14ac:dyDescent="0.2">
      <c r="B11" s="14"/>
      <c r="C11" s="227" t="s">
        <v>19</v>
      </c>
      <c r="D11" s="227"/>
      <c r="E11" s="227"/>
      <c r="F11" s="228"/>
    </row>
    <row r="12" spans="1:6" s="8" customFormat="1" ht="15.95" customHeight="1" x14ac:dyDescent="0.2">
      <c r="B12" s="15">
        <v>1</v>
      </c>
      <c r="C12" s="72" t="s">
        <v>20</v>
      </c>
      <c r="D12" s="229" t="s">
        <v>21</v>
      </c>
      <c r="E12" s="229"/>
      <c r="F12" s="230"/>
    </row>
    <row r="13" spans="1:6" s="8" customFormat="1" ht="15.95" customHeight="1" x14ac:dyDescent="0.2">
      <c r="B13" s="16" t="s">
        <v>3</v>
      </c>
      <c r="C13" s="80" t="s">
        <v>22</v>
      </c>
      <c r="D13" s="231">
        <f>D6</f>
        <v>1385.87</v>
      </c>
      <c r="E13" s="232"/>
      <c r="F13" s="233"/>
    </row>
    <row r="14" spans="1:6" s="8" customFormat="1" ht="15.95" customHeight="1" x14ac:dyDescent="0.2">
      <c r="B14" s="16" t="s">
        <v>5</v>
      </c>
      <c r="C14" s="80" t="s">
        <v>23</v>
      </c>
      <c r="D14" s="234">
        <f>D13*0.3</f>
        <v>415.76099999999997</v>
      </c>
      <c r="E14" s="235"/>
      <c r="F14" s="236"/>
    </row>
    <row r="15" spans="1:6" ht="15.95" customHeight="1" x14ac:dyDescent="0.2">
      <c r="B15" s="16" t="s">
        <v>7</v>
      </c>
      <c r="C15" s="80" t="s">
        <v>24</v>
      </c>
      <c r="D15" s="234"/>
      <c r="E15" s="235"/>
      <c r="F15" s="236"/>
    </row>
    <row r="16" spans="1:6" ht="15.95" customHeight="1" x14ac:dyDescent="0.2">
      <c r="B16" s="16" t="s">
        <v>9</v>
      </c>
      <c r="C16" s="161" t="s">
        <v>25</v>
      </c>
      <c r="D16" s="221">
        <v>294.81</v>
      </c>
      <c r="E16" s="222"/>
      <c r="F16" s="223"/>
    </row>
    <row r="17" spans="2:6" ht="15.95" customHeight="1" x14ac:dyDescent="0.2">
      <c r="B17" s="16" t="s">
        <v>26</v>
      </c>
      <c r="C17" s="161" t="s">
        <v>27</v>
      </c>
      <c r="D17" s="221">
        <v>196.54</v>
      </c>
      <c r="E17" s="222"/>
      <c r="F17" s="223"/>
    </row>
    <row r="18" spans="2:6" ht="15.95" customHeight="1" x14ac:dyDescent="0.2">
      <c r="B18" s="16" t="s">
        <v>28</v>
      </c>
      <c r="C18" s="81" t="s">
        <v>29</v>
      </c>
      <c r="D18" s="221"/>
      <c r="E18" s="222"/>
      <c r="F18" s="223"/>
    </row>
    <row r="19" spans="2:6" ht="15.95" customHeight="1" x14ac:dyDescent="0.2">
      <c r="B19" s="16" t="s">
        <v>30</v>
      </c>
      <c r="C19" s="106" t="s">
        <v>165</v>
      </c>
      <c r="D19" s="221"/>
      <c r="E19" s="222"/>
      <c r="F19" s="223"/>
    </row>
    <row r="20" spans="2:6" ht="15.95" customHeight="1" thickBot="1" x14ac:dyDescent="0.25">
      <c r="B20" s="17"/>
      <c r="C20" s="82" t="s">
        <v>32</v>
      </c>
      <c r="D20" s="237">
        <f>SUM(D13:F19)</f>
        <v>2292.9809999999998</v>
      </c>
      <c r="E20" s="238"/>
      <c r="F20" s="239"/>
    </row>
    <row r="21" spans="2:6" ht="15.95" customHeight="1" thickBot="1" x14ac:dyDescent="0.25">
      <c r="C21" s="240"/>
      <c r="D21" s="240"/>
      <c r="E21" s="240"/>
      <c r="F21" s="240"/>
    </row>
    <row r="22" spans="2:6" ht="15.95" customHeight="1" thickBot="1" x14ac:dyDescent="0.25">
      <c r="B22" s="26"/>
      <c r="C22" s="255" t="s">
        <v>33</v>
      </c>
      <c r="D22" s="256"/>
      <c r="E22" s="256"/>
      <c r="F22" s="257"/>
    </row>
    <row r="23" spans="2:6" ht="15.95" customHeight="1" thickBot="1" x14ac:dyDescent="0.25">
      <c r="B23" s="27"/>
      <c r="C23" s="258" t="s">
        <v>34</v>
      </c>
      <c r="D23" s="259"/>
      <c r="E23" s="259"/>
      <c r="F23" s="260"/>
    </row>
    <row r="24" spans="2:6" ht="15.95" customHeight="1" thickBot="1" x14ac:dyDescent="0.25">
      <c r="B24" s="6" t="s">
        <v>35</v>
      </c>
      <c r="C24" s="36" t="s">
        <v>36</v>
      </c>
      <c r="D24" s="261" t="s">
        <v>37</v>
      </c>
      <c r="E24" s="261"/>
      <c r="F24" s="262"/>
    </row>
    <row r="25" spans="2:6" ht="15.95" customHeight="1" x14ac:dyDescent="0.2">
      <c r="B25" s="35" t="s">
        <v>3</v>
      </c>
      <c r="C25" s="52" t="s">
        <v>38</v>
      </c>
      <c r="D25" s="263">
        <f>$D$20*8.33%</f>
        <v>191.00531729999997</v>
      </c>
      <c r="E25" s="263"/>
      <c r="F25" s="264"/>
    </row>
    <row r="26" spans="2:6" ht="15.95" customHeight="1" thickBot="1" x14ac:dyDescent="0.25">
      <c r="B26" s="28" t="s">
        <v>5</v>
      </c>
      <c r="C26" s="83" t="s">
        <v>39</v>
      </c>
      <c r="D26" s="359">
        <f>$D$20*11.11%</f>
        <v>254.75018909999994</v>
      </c>
      <c r="E26" s="360"/>
      <c r="F26" s="361"/>
    </row>
    <row r="27" spans="2:6" ht="15.95" customHeight="1" thickBot="1" x14ac:dyDescent="0.25">
      <c r="B27" s="34"/>
      <c r="C27" s="36" t="s">
        <v>190</v>
      </c>
      <c r="D27" s="362">
        <f>SUM(D25:F26)</f>
        <v>445.75550639999994</v>
      </c>
      <c r="E27" s="270"/>
      <c r="F27" s="271"/>
    </row>
    <row r="28" spans="2:6" ht="28.5" customHeight="1" thickBot="1" x14ac:dyDescent="0.25">
      <c r="B28" s="58"/>
      <c r="C28" s="181" t="s">
        <v>193</v>
      </c>
      <c r="D28" s="269">
        <f>D40*(D25+D26)/100</f>
        <v>164.03802635519997</v>
      </c>
      <c r="E28" s="270"/>
      <c r="F28" s="271"/>
    </row>
    <row r="29" spans="2:6" ht="27.75" customHeight="1" thickBot="1" x14ac:dyDescent="0.25">
      <c r="C29" s="188" t="s">
        <v>54</v>
      </c>
      <c r="D29" s="269">
        <f>SUM(D27,D28)</f>
        <v>609.79353275519998</v>
      </c>
      <c r="E29" s="272"/>
      <c r="F29" s="272"/>
    </row>
    <row r="30" spans="2:6" ht="13.5" customHeight="1" thickBot="1" x14ac:dyDescent="0.25">
      <c r="B30" s="30"/>
      <c r="C30" s="356" t="s">
        <v>41</v>
      </c>
      <c r="D30" s="357"/>
      <c r="E30" s="357"/>
      <c r="F30" s="358"/>
    </row>
    <row r="31" spans="2:6" ht="13.5" customHeight="1" thickBot="1" x14ac:dyDescent="0.25">
      <c r="B31" s="31" t="s">
        <v>42</v>
      </c>
      <c r="C31" s="37" t="s">
        <v>43</v>
      </c>
      <c r="D31" s="38" t="s">
        <v>44</v>
      </c>
      <c r="E31" s="251" t="s">
        <v>21</v>
      </c>
      <c r="F31" s="252"/>
    </row>
    <row r="32" spans="2:6" ht="14.25" customHeight="1" x14ac:dyDescent="0.2">
      <c r="B32" s="32" t="s">
        <v>3</v>
      </c>
      <c r="C32" s="182" t="s">
        <v>45</v>
      </c>
      <c r="D32" s="183">
        <v>20</v>
      </c>
      <c r="E32" s="253">
        <f>($D$20+D27)*(D32/100)</f>
        <v>547.74730127999999</v>
      </c>
      <c r="F32" s="254"/>
    </row>
    <row r="33" spans="2:6" ht="14.25" customHeight="1" x14ac:dyDescent="0.2">
      <c r="B33" s="32" t="s">
        <v>5</v>
      </c>
      <c r="C33" s="184" t="s">
        <v>46</v>
      </c>
      <c r="D33" s="185">
        <v>2.5</v>
      </c>
      <c r="E33" s="241">
        <f>($D$20+D27)*(D33/100)</f>
        <v>68.468412659999998</v>
      </c>
      <c r="F33" s="242"/>
    </row>
    <row r="34" spans="2:6" ht="14.25" customHeight="1" x14ac:dyDescent="0.2">
      <c r="B34" s="32" t="s">
        <v>7</v>
      </c>
      <c r="C34" s="184" t="s">
        <v>47</v>
      </c>
      <c r="D34" s="186">
        <v>3</v>
      </c>
      <c r="E34" s="241">
        <f>($D$20+D27)*(D34/100)</f>
        <v>82.162095191999981</v>
      </c>
      <c r="F34" s="242"/>
    </row>
    <row r="35" spans="2:6" ht="14.25" customHeight="1" x14ac:dyDescent="0.2">
      <c r="B35" s="32" t="s">
        <v>9</v>
      </c>
      <c r="C35" s="184" t="s">
        <v>48</v>
      </c>
      <c r="D35" s="185">
        <v>1.5</v>
      </c>
      <c r="E35" s="241">
        <f>($D$20+D27)*(D35/100)</f>
        <v>41.081047595999991</v>
      </c>
      <c r="F35" s="242"/>
    </row>
    <row r="36" spans="2:6" ht="14.25" customHeight="1" x14ac:dyDescent="0.2">
      <c r="B36" s="32" t="s">
        <v>26</v>
      </c>
      <c r="C36" s="184" t="s">
        <v>49</v>
      </c>
      <c r="D36" s="185">
        <v>1</v>
      </c>
      <c r="E36" s="241">
        <f>($D$20+D27)*(D36/100)</f>
        <v>27.387365063999997</v>
      </c>
      <c r="F36" s="242"/>
    </row>
    <row r="37" spans="2:6" ht="14.25" customHeight="1" x14ac:dyDescent="0.2">
      <c r="B37" s="32" t="s">
        <v>28</v>
      </c>
      <c r="C37" s="184" t="s">
        <v>50</v>
      </c>
      <c r="D37" s="185">
        <v>0.6</v>
      </c>
      <c r="E37" s="241">
        <f>($D$20+D27)*(D37/100)</f>
        <v>16.432419038399999</v>
      </c>
      <c r="F37" s="242"/>
    </row>
    <row r="38" spans="2:6" ht="14.25" customHeight="1" x14ac:dyDescent="0.2">
      <c r="B38" s="32" t="s">
        <v>30</v>
      </c>
      <c r="C38" s="184" t="s">
        <v>51</v>
      </c>
      <c r="D38" s="185">
        <v>0.2</v>
      </c>
      <c r="E38" s="241">
        <f>($D$20+D27)*(D38/100)</f>
        <v>5.4774730127999991</v>
      </c>
      <c r="F38" s="242"/>
    </row>
    <row r="39" spans="2:6" ht="14.25" customHeight="1" x14ac:dyDescent="0.2">
      <c r="B39" s="32" t="s">
        <v>52</v>
      </c>
      <c r="C39" s="184" t="s">
        <v>53</v>
      </c>
      <c r="D39" s="185">
        <v>8</v>
      </c>
      <c r="E39" s="241">
        <f>($D$20+D27)*(D39/100)</f>
        <v>219.09892051199998</v>
      </c>
      <c r="F39" s="242"/>
    </row>
    <row r="40" spans="2:6" ht="14.25" customHeight="1" thickBot="1" x14ac:dyDescent="0.25">
      <c r="B40" s="33"/>
      <c r="C40" s="39" t="s">
        <v>54</v>
      </c>
      <c r="D40" s="4">
        <f>SUM(D32:D39)</f>
        <v>36.799999999999997</v>
      </c>
      <c r="E40" s="243">
        <f>SUM(E32:F39)</f>
        <v>1007.8550343552</v>
      </c>
      <c r="F40" s="244"/>
    </row>
    <row r="41" spans="2:6" ht="14.25" customHeight="1" x14ac:dyDescent="0.2">
      <c r="C41" s="3"/>
    </row>
    <row r="42" spans="2:6" ht="14.25" customHeight="1" thickBot="1" x14ac:dyDescent="0.25">
      <c r="C42" s="3"/>
    </row>
    <row r="43" spans="2:6" ht="14.25" customHeight="1" thickBot="1" x14ac:dyDescent="0.25">
      <c r="B43" s="26"/>
      <c r="C43" s="245" t="s">
        <v>55</v>
      </c>
      <c r="D43" s="246"/>
      <c r="E43" s="246"/>
      <c r="F43" s="247"/>
    </row>
    <row r="44" spans="2:6" ht="14.25" customHeight="1" thickBot="1" x14ac:dyDescent="0.25">
      <c r="B44" s="31" t="s">
        <v>56</v>
      </c>
      <c r="C44" s="2" t="s">
        <v>57</v>
      </c>
      <c r="D44" s="280" t="s">
        <v>21</v>
      </c>
      <c r="E44" s="280"/>
      <c r="F44" s="281"/>
    </row>
    <row r="45" spans="2:6" ht="14.25" customHeight="1" x14ac:dyDescent="0.2">
      <c r="B45" s="32" t="s">
        <v>3</v>
      </c>
      <c r="C45" s="19" t="s">
        <v>58</v>
      </c>
      <c r="D45" s="282">
        <f>4*2*D4-(D13*0.06)</f>
        <v>36.847800000000007</v>
      </c>
      <c r="E45" s="283"/>
      <c r="F45" s="284"/>
    </row>
    <row r="46" spans="2:6" ht="14.25" customHeight="1" x14ac:dyDescent="0.2">
      <c r="B46" s="32" t="s">
        <v>5</v>
      </c>
      <c r="C46" s="20" t="s">
        <v>59</v>
      </c>
      <c r="D46" s="285">
        <v>474.53</v>
      </c>
      <c r="E46" s="285"/>
      <c r="F46" s="286"/>
    </row>
    <row r="47" spans="2:6" ht="14.25" customHeight="1" x14ac:dyDescent="0.2">
      <c r="B47" s="32" t="s">
        <v>7</v>
      </c>
      <c r="C47" s="20" t="s">
        <v>60</v>
      </c>
      <c r="D47" s="287">
        <v>0</v>
      </c>
      <c r="E47" s="287"/>
      <c r="F47" s="288"/>
    </row>
    <row r="48" spans="2:6" ht="14.25" customHeight="1" x14ac:dyDescent="0.2">
      <c r="B48" s="32" t="s">
        <v>9</v>
      </c>
      <c r="C48" s="20" t="s">
        <v>61</v>
      </c>
      <c r="D48" s="285">
        <v>0</v>
      </c>
      <c r="E48" s="285"/>
      <c r="F48" s="286"/>
    </row>
    <row r="49" spans="2:6" ht="14.25" customHeight="1" x14ac:dyDescent="0.2">
      <c r="B49" s="32" t="s">
        <v>26</v>
      </c>
      <c r="C49" s="20" t="s">
        <v>62</v>
      </c>
      <c r="D49" s="289">
        <v>45.82</v>
      </c>
      <c r="E49" s="289"/>
      <c r="F49" s="290"/>
    </row>
    <row r="50" spans="2:6" ht="14.25" customHeight="1" x14ac:dyDescent="0.2">
      <c r="B50" s="32" t="s">
        <v>28</v>
      </c>
      <c r="C50" s="21" t="s">
        <v>63</v>
      </c>
      <c r="D50" s="289">
        <v>20.100000000000001</v>
      </c>
      <c r="E50" s="289"/>
      <c r="F50" s="290"/>
    </row>
    <row r="51" spans="2:6" ht="14.25" customHeight="1" x14ac:dyDescent="0.2">
      <c r="B51" s="32" t="s">
        <v>30</v>
      </c>
      <c r="C51" s="161" t="s">
        <v>198</v>
      </c>
      <c r="D51" s="221">
        <v>184.26</v>
      </c>
      <c r="E51" s="222"/>
      <c r="F51" s="223"/>
    </row>
    <row r="52" spans="2:6" ht="14.25" customHeight="1" thickBot="1" x14ac:dyDescent="0.25">
      <c r="B52" s="33"/>
      <c r="C52" s="1" t="s">
        <v>64</v>
      </c>
      <c r="D52" s="273">
        <f>SUM(D45:F51)</f>
        <v>761.55780000000004</v>
      </c>
      <c r="E52" s="273"/>
      <c r="F52" s="274"/>
    </row>
    <row r="53" spans="2:6" ht="14.25" customHeight="1" thickBot="1" x14ac:dyDescent="0.25">
      <c r="C53" s="40"/>
      <c r="D53" s="41"/>
      <c r="E53" s="41"/>
      <c r="F53" s="41"/>
    </row>
    <row r="54" spans="2:6" ht="14.25" customHeight="1" thickBot="1" x14ac:dyDescent="0.25">
      <c r="B54" s="47"/>
      <c r="C54" s="248" t="s">
        <v>65</v>
      </c>
      <c r="D54" s="249"/>
      <c r="E54" s="249"/>
      <c r="F54" s="250"/>
    </row>
    <row r="55" spans="2:6" ht="14.25" customHeight="1" thickBot="1" x14ac:dyDescent="0.25">
      <c r="B55" s="60">
        <v>2</v>
      </c>
      <c r="C55" s="46" t="s">
        <v>66</v>
      </c>
      <c r="D55" s="275" t="s">
        <v>37</v>
      </c>
      <c r="E55" s="275"/>
      <c r="F55" s="276"/>
    </row>
    <row r="56" spans="2:6" ht="14.25" customHeight="1" x14ac:dyDescent="0.2">
      <c r="B56" s="44" t="s">
        <v>35</v>
      </c>
      <c r="C56" s="45" t="s">
        <v>191</v>
      </c>
      <c r="D56" s="277">
        <f>D29</f>
        <v>609.79353275519998</v>
      </c>
      <c r="E56" s="278"/>
      <c r="F56" s="279"/>
    </row>
    <row r="57" spans="2:6" ht="14.25" customHeight="1" x14ac:dyDescent="0.2">
      <c r="B57" s="29" t="s">
        <v>42</v>
      </c>
      <c r="C57" s="85" t="s">
        <v>43</v>
      </c>
      <c r="D57" s="295">
        <f>E40</f>
        <v>1007.8550343552</v>
      </c>
      <c r="E57" s="296"/>
      <c r="F57" s="297"/>
    </row>
    <row r="58" spans="2:6" ht="14.25" customHeight="1" thickBot="1" x14ac:dyDescent="0.25">
      <c r="B58" s="42" t="s">
        <v>56</v>
      </c>
      <c r="C58" s="43" t="s">
        <v>57</v>
      </c>
      <c r="D58" s="298">
        <f>D52</f>
        <v>761.55780000000004</v>
      </c>
      <c r="E58" s="299"/>
      <c r="F58" s="300"/>
    </row>
    <row r="59" spans="2:6" ht="14.25" customHeight="1" thickBot="1" x14ac:dyDescent="0.25">
      <c r="B59" s="47"/>
      <c r="C59" s="71" t="s">
        <v>40</v>
      </c>
      <c r="D59" s="301">
        <f>SUM(D56:F58)</f>
        <v>2379.2063671104002</v>
      </c>
      <c r="E59" s="302"/>
      <c r="F59" s="303"/>
    </row>
    <row r="60" spans="2:6" ht="14.25" customHeight="1" thickBot="1" x14ac:dyDescent="0.25">
      <c r="C60" s="40"/>
      <c r="D60" s="41"/>
      <c r="E60" s="41"/>
      <c r="F60" s="41"/>
    </row>
    <row r="61" spans="2:6" ht="14.25" customHeight="1" thickBot="1" x14ac:dyDescent="0.25">
      <c r="B61" s="14"/>
      <c r="C61" s="304" t="s">
        <v>67</v>
      </c>
      <c r="D61" s="305"/>
      <c r="E61" s="305"/>
      <c r="F61" s="306"/>
    </row>
    <row r="62" spans="2:6" ht="14.25" customHeight="1" thickBot="1" x14ac:dyDescent="0.25">
      <c r="B62" s="15">
        <v>3</v>
      </c>
      <c r="C62" s="50" t="s">
        <v>68</v>
      </c>
      <c r="D62" s="307" t="s">
        <v>21</v>
      </c>
      <c r="E62" s="308"/>
      <c r="F62" s="309"/>
    </row>
    <row r="63" spans="2:6" ht="14.25" customHeight="1" x14ac:dyDescent="0.2">
      <c r="B63" s="16" t="s">
        <v>3</v>
      </c>
      <c r="C63" s="86" t="s">
        <v>69</v>
      </c>
      <c r="D63" s="310">
        <f>D20*0.417%</f>
        <v>9.5617307699999987</v>
      </c>
      <c r="E63" s="311"/>
      <c r="F63" s="312"/>
    </row>
    <row r="64" spans="2:6" ht="14.25" customHeight="1" x14ac:dyDescent="0.2">
      <c r="B64" s="16" t="s">
        <v>5</v>
      </c>
      <c r="C64" s="73" t="s">
        <v>70</v>
      </c>
      <c r="D64" s="291">
        <f>D63*(D39/100)</f>
        <v>0.7649384615999999</v>
      </c>
      <c r="E64" s="291"/>
      <c r="F64" s="292"/>
    </row>
    <row r="65" spans="2:7" ht="14.25" customHeight="1" x14ac:dyDescent="0.2">
      <c r="B65" s="16" t="s">
        <v>7</v>
      </c>
      <c r="C65" s="73" t="s">
        <v>71</v>
      </c>
      <c r="D65" s="291">
        <f>$D$20*(0.032)</f>
        <v>73.375391999999991</v>
      </c>
      <c r="E65" s="291"/>
      <c r="F65" s="292"/>
    </row>
    <row r="66" spans="2:7" ht="14.25" customHeight="1" x14ac:dyDescent="0.2">
      <c r="B66" s="16" t="s">
        <v>9</v>
      </c>
      <c r="C66" s="73" t="s">
        <v>72</v>
      </c>
      <c r="D66" s="291">
        <f>D20*1.944%</f>
        <v>44.575550639999996</v>
      </c>
      <c r="E66" s="291"/>
      <c r="F66" s="292"/>
    </row>
    <row r="67" spans="2:7" ht="14.25" customHeight="1" x14ac:dyDescent="0.2">
      <c r="B67" s="16" t="s">
        <v>26</v>
      </c>
      <c r="C67" s="73" t="s">
        <v>73</v>
      </c>
      <c r="D67" s="291">
        <f>D66*(D40/100)</f>
        <v>16.403802635519998</v>
      </c>
      <c r="E67" s="291"/>
      <c r="F67" s="292"/>
    </row>
    <row r="68" spans="2:7" ht="14.25" customHeight="1" x14ac:dyDescent="0.2">
      <c r="B68" s="16" t="s">
        <v>28</v>
      </c>
      <c r="C68" s="73" t="s">
        <v>74</v>
      </c>
      <c r="D68" s="291">
        <f>$D$20*(0.008)</f>
        <v>18.343847999999998</v>
      </c>
      <c r="E68" s="291"/>
      <c r="F68" s="292"/>
    </row>
    <row r="69" spans="2:7" ht="14.25" customHeight="1" thickBot="1" x14ac:dyDescent="0.25">
      <c r="B69" s="17"/>
      <c r="C69" s="51" t="s">
        <v>54</v>
      </c>
      <c r="D69" s="243">
        <f>SUM(D63:F68)</f>
        <v>163.02526250712</v>
      </c>
      <c r="E69" s="293"/>
      <c r="F69" s="294"/>
    </row>
    <row r="70" spans="2:7" ht="14.25" customHeight="1" thickBot="1" x14ac:dyDescent="0.25"/>
    <row r="71" spans="2:7" ht="14.25" customHeight="1" thickBot="1" x14ac:dyDescent="0.25">
      <c r="B71" s="56"/>
      <c r="C71" s="313" t="s">
        <v>75</v>
      </c>
      <c r="D71" s="305"/>
      <c r="E71" s="305"/>
      <c r="F71" s="306"/>
    </row>
    <row r="72" spans="2:7" ht="14.25" customHeight="1" thickBot="1" x14ac:dyDescent="0.25">
      <c r="B72" s="54"/>
      <c r="C72" s="314" t="s">
        <v>76</v>
      </c>
      <c r="D72" s="314"/>
      <c r="E72" s="314"/>
      <c r="F72" s="315"/>
    </row>
    <row r="73" spans="2:7" ht="14.25" customHeight="1" x14ac:dyDescent="0.2">
      <c r="B73" s="74" t="s">
        <v>77</v>
      </c>
      <c r="C73" s="50" t="s">
        <v>78</v>
      </c>
      <c r="D73" s="251" t="s">
        <v>21</v>
      </c>
      <c r="E73" s="316"/>
      <c r="F73" s="252"/>
    </row>
    <row r="74" spans="2:7" ht="14.25" customHeight="1" x14ac:dyDescent="0.2">
      <c r="B74" s="16" t="s">
        <v>3</v>
      </c>
      <c r="C74" s="73" t="s">
        <v>79</v>
      </c>
      <c r="D74" s="291">
        <f>D20*1.62%</f>
        <v>37.146292200000005</v>
      </c>
      <c r="E74" s="291"/>
      <c r="F74" s="292"/>
    </row>
    <row r="75" spans="2:7" ht="14.25" customHeight="1" x14ac:dyDescent="0.2">
      <c r="B75" s="16" t="s">
        <v>5</v>
      </c>
      <c r="C75" s="73" t="s">
        <v>78</v>
      </c>
      <c r="D75" s="291">
        <f>(D20)*0.82%</f>
        <v>18.802444199999996</v>
      </c>
      <c r="E75" s="291"/>
      <c r="F75" s="292"/>
    </row>
    <row r="76" spans="2:7" ht="14.25" customHeight="1" x14ac:dyDescent="0.2">
      <c r="B76" s="16" t="s">
        <v>7</v>
      </c>
      <c r="C76" s="73" t="s">
        <v>80</v>
      </c>
      <c r="D76" s="291">
        <f>(D20)*0.02%</f>
        <v>0.45859619999999995</v>
      </c>
      <c r="E76" s="291"/>
      <c r="F76" s="292"/>
    </row>
    <row r="77" spans="2:7" ht="14.25" customHeight="1" x14ac:dyDescent="0.2">
      <c r="B77" s="16" t="s">
        <v>9</v>
      </c>
      <c r="C77" s="73" t="s">
        <v>81</v>
      </c>
      <c r="D77" s="291">
        <f>(D20)*0.03%</f>
        <v>0.68789429999999985</v>
      </c>
      <c r="E77" s="291"/>
      <c r="F77" s="292"/>
    </row>
    <row r="78" spans="2:7" ht="14.25" customHeight="1" x14ac:dyDescent="0.2">
      <c r="B78" s="16" t="s">
        <v>26</v>
      </c>
      <c r="C78" s="73" t="s">
        <v>82</v>
      </c>
      <c r="D78" s="291">
        <f>((D74+D25+D26))*4*0.9*(0.0624/12)</f>
        <v>9.0399216697919975</v>
      </c>
      <c r="E78" s="291"/>
      <c r="F78" s="292"/>
    </row>
    <row r="79" spans="2:7" ht="14.25" customHeight="1" x14ac:dyDescent="0.2">
      <c r="B79" s="16" t="s">
        <v>28</v>
      </c>
      <c r="C79" s="73" t="s">
        <v>83</v>
      </c>
      <c r="D79" s="291">
        <f>(D20)*1.66%</f>
        <v>38.063484599999995</v>
      </c>
      <c r="E79" s="291"/>
      <c r="F79" s="292"/>
    </row>
    <row r="80" spans="2:7" ht="14.25" customHeight="1" x14ac:dyDescent="0.2">
      <c r="B80" s="16" t="s">
        <v>30</v>
      </c>
      <c r="C80" s="73" t="s">
        <v>31</v>
      </c>
      <c r="D80" s="291">
        <v>0</v>
      </c>
      <c r="E80" s="291"/>
      <c r="F80" s="292"/>
      <c r="G80" s="22"/>
    </row>
    <row r="81" spans="2:7" ht="14.25" customHeight="1" x14ac:dyDescent="0.2">
      <c r="B81" s="16"/>
      <c r="C81" s="73" t="s">
        <v>84</v>
      </c>
      <c r="D81" s="291">
        <v>0</v>
      </c>
      <c r="E81" s="291"/>
      <c r="F81" s="292"/>
    </row>
    <row r="82" spans="2:7" ht="14.25" customHeight="1" thickBot="1" x14ac:dyDescent="0.25">
      <c r="B82" s="17"/>
      <c r="C82" s="51" t="s">
        <v>54</v>
      </c>
      <c r="D82" s="243">
        <f>SUM(D74:F81)</f>
        <v>104.19863316979199</v>
      </c>
      <c r="E82" s="293"/>
      <c r="F82" s="294"/>
    </row>
    <row r="83" spans="2:7" ht="14.25" customHeight="1" thickBot="1" x14ac:dyDescent="0.25"/>
    <row r="84" spans="2:7" ht="14.25" customHeight="1" thickBot="1" x14ac:dyDescent="0.25">
      <c r="B84" s="58"/>
      <c r="C84" s="325" t="s">
        <v>85</v>
      </c>
      <c r="D84" s="326"/>
      <c r="E84" s="326"/>
      <c r="F84" s="327"/>
    </row>
    <row r="85" spans="2:7" ht="14.25" customHeight="1" x14ac:dyDescent="0.2">
      <c r="B85" s="59" t="s">
        <v>86</v>
      </c>
      <c r="C85" s="87" t="s">
        <v>60</v>
      </c>
      <c r="D85" s="328" t="s">
        <v>21</v>
      </c>
      <c r="E85" s="328"/>
      <c r="F85" s="329"/>
    </row>
    <row r="86" spans="2:7" ht="14.25" customHeight="1" thickBot="1" x14ac:dyDescent="0.25">
      <c r="B86" s="75" t="s">
        <v>3</v>
      </c>
      <c r="C86" s="76" t="s">
        <v>87</v>
      </c>
      <c r="D86" s="330"/>
      <c r="E86" s="331"/>
      <c r="F86" s="332"/>
    </row>
    <row r="87" spans="2:7" ht="14.25" customHeight="1" thickBot="1" x14ac:dyDescent="0.25">
      <c r="B87" s="58"/>
      <c r="C87" s="57" t="s">
        <v>54</v>
      </c>
      <c r="D87" s="333">
        <f>SUM(D86)</f>
        <v>0</v>
      </c>
      <c r="E87" s="333"/>
      <c r="F87" s="334"/>
      <c r="G87" s="22"/>
    </row>
    <row r="88" spans="2:7" ht="14.25" customHeight="1" thickBot="1" x14ac:dyDescent="0.25"/>
    <row r="89" spans="2:7" ht="14.25" customHeight="1" thickBot="1" x14ac:dyDescent="0.25">
      <c r="B89" s="47"/>
      <c r="C89" s="248" t="s">
        <v>88</v>
      </c>
      <c r="D89" s="249"/>
      <c r="E89" s="249"/>
      <c r="F89" s="250"/>
    </row>
    <row r="90" spans="2:7" ht="14.25" customHeight="1" thickBot="1" x14ac:dyDescent="0.25">
      <c r="B90" s="61">
        <v>4</v>
      </c>
      <c r="C90" s="46" t="s">
        <v>89</v>
      </c>
      <c r="D90" s="275" t="s">
        <v>37</v>
      </c>
      <c r="E90" s="275"/>
      <c r="F90" s="276"/>
    </row>
    <row r="91" spans="2:7" s="23" customFormat="1" ht="15" customHeight="1" x14ac:dyDescent="0.2">
      <c r="B91" s="44" t="s">
        <v>77</v>
      </c>
      <c r="C91" s="45" t="s">
        <v>78</v>
      </c>
      <c r="D91" s="277">
        <f>D82</f>
        <v>104.19863316979199</v>
      </c>
      <c r="E91" s="278"/>
      <c r="F91" s="279"/>
      <c r="G91" s="24"/>
    </row>
    <row r="92" spans="2:7" ht="15" customHeight="1" thickBot="1" x14ac:dyDescent="0.25">
      <c r="B92" s="29" t="s">
        <v>86</v>
      </c>
      <c r="C92" s="85" t="s">
        <v>60</v>
      </c>
      <c r="D92" s="295">
        <f>D87</f>
        <v>0</v>
      </c>
      <c r="E92" s="296"/>
      <c r="F92" s="297"/>
    </row>
    <row r="93" spans="2:7" ht="15" customHeight="1" thickBot="1" x14ac:dyDescent="0.25">
      <c r="B93" s="47"/>
      <c r="C93" s="103" t="s">
        <v>40</v>
      </c>
      <c r="D93" s="302">
        <f>SUM(D91:F92)</f>
        <v>104.19863316979199</v>
      </c>
      <c r="E93" s="302"/>
      <c r="F93" s="303"/>
    </row>
    <row r="94" spans="2:7" ht="15" customHeight="1" thickBot="1" x14ac:dyDescent="0.25">
      <c r="G94" s="7"/>
    </row>
    <row r="95" spans="2:7" ht="15" customHeight="1" thickBot="1" x14ac:dyDescent="0.25">
      <c r="B95" s="64"/>
      <c r="C95" s="317" t="s">
        <v>90</v>
      </c>
      <c r="D95" s="318"/>
      <c r="E95" s="318"/>
      <c r="F95" s="319"/>
      <c r="G95" s="7"/>
    </row>
    <row r="96" spans="2:7" ht="15" customHeight="1" thickBot="1" x14ac:dyDescent="0.25">
      <c r="B96" s="67">
        <v>5</v>
      </c>
      <c r="C96" s="55" t="s">
        <v>91</v>
      </c>
      <c r="D96" s="320" t="s">
        <v>21</v>
      </c>
      <c r="E96" s="320"/>
      <c r="F96" s="321"/>
      <c r="G96" s="7"/>
    </row>
    <row r="97" spans="2:7" ht="15" customHeight="1" x14ac:dyDescent="0.2">
      <c r="B97" s="66" t="s">
        <v>3</v>
      </c>
      <c r="C97" s="62" t="s">
        <v>92</v>
      </c>
      <c r="D97" s="322">
        <f>Uniformes!F15</f>
        <v>108.81277777777778</v>
      </c>
      <c r="E97" s="323"/>
      <c r="F97" s="324"/>
      <c r="G97" s="7"/>
    </row>
    <row r="98" spans="2:7" ht="15" customHeight="1" x14ac:dyDescent="0.2">
      <c r="B98" s="66" t="s">
        <v>5</v>
      </c>
      <c r="C98" s="77" t="s">
        <v>93</v>
      </c>
      <c r="D98" s="335">
        <f>Materiais!E8</f>
        <v>2.8981249999999998</v>
      </c>
      <c r="E98" s="335"/>
      <c r="F98" s="336"/>
      <c r="G98" s="7"/>
    </row>
    <row r="99" spans="2:7" ht="15" customHeight="1" x14ac:dyDescent="0.2">
      <c r="B99" s="66" t="s">
        <v>7</v>
      </c>
      <c r="C99" s="77" t="s">
        <v>94</v>
      </c>
      <c r="D99" s="335">
        <f>Equipamentos!F7</f>
        <v>7.8051944444444459</v>
      </c>
      <c r="E99" s="335"/>
      <c r="F99" s="336"/>
      <c r="G99" s="7"/>
    </row>
    <row r="100" spans="2:7" ht="15" customHeight="1" thickBot="1" x14ac:dyDescent="0.25">
      <c r="B100" s="65"/>
      <c r="C100" s="63" t="s">
        <v>95</v>
      </c>
      <c r="D100" s="337">
        <f>SUM(D97:F99)</f>
        <v>119.51609722222221</v>
      </c>
      <c r="E100" s="337"/>
      <c r="F100" s="338"/>
      <c r="G100" s="7"/>
    </row>
    <row r="101" spans="2:7" ht="15" customHeight="1" thickBot="1" x14ac:dyDescent="0.25">
      <c r="B101" s="104"/>
      <c r="C101" s="48"/>
      <c r="D101" s="49"/>
      <c r="E101" s="49"/>
      <c r="F101" s="49"/>
      <c r="G101" s="7"/>
    </row>
    <row r="102" spans="2:7" ht="15" customHeight="1" thickBot="1" x14ac:dyDescent="0.25">
      <c r="B102" s="68"/>
      <c r="C102" s="339" t="s">
        <v>96</v>
      </c>
      <c r="D102" s="340"/>
      <c r="E102" s="340"/>
      <c r="F102" s="340"/>
      <c r="G102" s="7"/>
    </row>
    <row r="103" spans="2:7" ht="15" customHeight="1" thickBot="1" x14ac:dyDescent="0.25">
      <c r="B103" s="67">
        <v>6</v>
      </c>
      <c r="C103" s="50" t="s">
        <v>97</v>
      </c>
      <c r="D103" s="38" t="s">
        <v>44</v>
      </c>
      <c r="E103" s="251" t="s">
        <v>21</v>
      </c>
      <c r="F103" s="252"/>
      <c r="G103" s="7"/>
    </row>
    <row r="104" spans="2:7" ht="15" customHeight="1" x14ac:dyDescent="0.2">
      <c r="B104" s="66" t="s">
        <v>3</v>
      </c>
      <c r="C104" s="86" t="s">
        <v>98</v>
      </c>
      <c r="D104" s="96">
        <v>5</v>
      </c>
      <c r="E104" s="341">
        <f>(D121)*D104/100</f>
        <v>252.9463680004767</v>
      </c>
      <c r="F104" s="342"/>
      <c r="G104" s="7"/>
    </row>
    <row r="105" spans="2:7" ht="15" customHeight="1" x14ac:dyDescent="0.2">
      <c r="B105" s="66" t="s">
        <v>5</v>
      </c>
      <c r="C105" s="73" t="s">
        <v>99</v>
      </c>
      <c r="D105" s="97">
        <v>7</v>
      </c>
      <c r="E105" s="291">
        <f>(D121+E104)*D105/100</f>
        <v>371.83116096070074</v>
      </c>
      <c r="F105" s="292"/>
      <c r="G105" s="7"/>
    </row>
    <row r="106" spans="2:7" ht="15" customHeight="1" x14ac:dyDescent="0.2">
      <c r="B106" s="66" t="s">
        <v>7</v>
      </c>
      <c r="C106" s="73" t="s">
        <v>100</v>
      </c>
      <c r="D106" s="84"/>
      <c r="E106" s="291"/>
      <c r="F106" s="292"/>
      <c r="G106" s="7"/>
    </row>
    <row r="107" spans="2:7" ht="15" customHeight="1" x14ac:dyDescent="0.2">
      <c r="B107" s="66"/>
      <c r="C107" s="73" t="s">
        <v>163</v>
      </c>
      <c r="D107" s="84">
        <v>3.65</v>
      </c>
      <c r="E107" s="291">
        <f>((D121+E104+E105)/(1-(D107+D109)/100))*(D107/100)</f>
        <v>227.09931959215209</v>
      </c>
      <c r="F107" s="292"/>
      <c r="G107" s="7"/>
    </row>
    <row r="108" spans="2:7" ht="15" customHeight="1" x14ac:dyDescent="0.2">
      <c r="B108" s="66"/>
      <c r="C108" s="73" t="s">
        <v>101</v>
      </c>
      <c r="D108" s="84"/>
      <c r="E108" s="291"/>
      <c r="F108" s="292"/>
      <c r="G108" s="7"/>
    </row>
    <row r="109" spans="2:7" ht="15" customHeight="1" x14ac:dyDescent="0.2">
      <c r="B109" s="66"/>
      <c r="C109" s="73" t="s">
        <v>102</v>
      </c>
      <c r="D109" s="88">
        <v>5</v>
      </c>
      <c r="E109" s="291">
        <f>((D121+E104+E105)/(1-(D107+D109)/100))*(D109/100)</f>
        <v>311.09495834541389</v>
      </c>
      <c r="F109" s="292"/>
      <c r="G109" s="7"/>
    </row>
    <row r="110" spans="2:7" ht="15" customHeight="1" x14ac:dyDescent="0.2">
      <c r="B110" s="66"/>
      <c r="C110" s="73" t="s">
        <v>103</v>
      </c>
      <c r="D110" s="84"/>
      <c r="E110" s="291"/>
      <c r="F110" s="292"/>
      <c r="G110" s="7"/>
    </row>
    <row r="111" spans="2:7" ht="15" customHeight="1" thickBot="1" x14ac:dyDescent="0.25">
      <c r="B111" s="69"/>
      <c r="C111" s="51" t="s">
        <v>54</v>
      </c>
      <c r="D111" s="4">
        <f>SUM(D104:D110)</f>
        <v>20.65</v>
      </c>
      <c r="E111" s="243">
        <f>SUM(E104:F110)</f>
        <v>1162.9718068987436</v>
      </c>
      <c r="F111" s="244"/>
      <c r="G111" s="7"/>
    </row>
    <row r="112" spans="2:7" ht="15" customHeight="1" x14ac:dyDescent="0.2">
      <c r="B112" s="104"/>
      <c r="C112" s="48"/>
      <c r="D112" s="49"/>
      <c r="E112" s="49"/>
      <c r="F112" s="49"/>
      <c r="G112" s="7"/>
    </row>
    <row r="113" spans="2:6" s="23" customFormat="1" ht="15" customHeight="1" x14ac:dyDescent="0.2">
      <c r="B113" s="7"/>
      <c r="C113" s="210" t="s">
        <v>104</v>
      </c>
      <c r="D113" s="210"/>
      <c r="E113" s="210"/>
      <c r="F113" s="210"/>
    </row>
    <row r="114" spans="2:6" s="23" customFormat="1" ht="15" customHeight="1" thickBot="1" x14ac:dyDescent="0.25">
      <c r="B114" s="7"/>
      <c r="C114" s="18"/>
      <c r="D114" s="7"/>
      <c r="E114" s="7"/>
      <c r="F114" s="7"/>
    </row>
    <row r="115" spans="2:6" s="23" customFormat="1" ht="15" customHeight="1" thickBot="1" x14ac:dyDescent="0.25">
      <c r="B115" s="14"/>
      <c r="C115" s="50" t="s">
        <v>105</v>
      </c>
      <c r="D115" s="251" t="s">
        <v>21</v>
      </c>
      <c r="E115" s="316"/>
      <c r="F115" s="252"/>
    </row>
    <row r="116" spans="2:6" s="23" customFormat="1" ht="15" customHeight="1" x14ac:dyDescent="0.2">
      <c r="B116" s="53" t="s">
        <v>3</v>
      </c>
      <c r="C116" s="86" t="s">
        <v>106</v>
      </c>
      <c r="D116" s="354">
        <f>D20</f>
        <v>2292.9809999999998</v>
      </c>
      <c r="E116" s="354"/>
      <c r="F116" s="355"/>
    </row>
    <row r="117" spans="2:6" s="23" customFormat="1" ht="15" customHeight="1" x14ac:dyDescent="0.2">
      <c r="B117" s="53" t="s">
        <v>5</v>
      </c>
      <c r="C117" s="73">
        <v>375.22</v>
      </c>
      <c r="D117" s="343">
        <f>D59</f>
        <v>2379.2063671104002</v>
      </c>
      <c r="E117" s="343"/>
      <c r="F117" s="344"/>
    </row>
    <row r="118" spans="2:6" s="23" customFormat="1" ht="15" customHeight="1" x14ac:dyDescent="0.2">
      <c r="B118" s="53" t="s">
        <v>7</v>
      </c>
      <c r="C118" s="73" t="s">
        <v>108</v>
      </c>
      <c r="D118" s="343">
        <f>D69</f>
        <v>163.02526250712</v>
      </c>
      <c r="E118" s="343"/>
      <c r="F118" s="344"/>
    </row>
    <row r="119" spans="2:6" s="23" customFormat="1" ht="15" customHeight="1" x14ac:dyDescent="0.2">
      <c r="B119" s="53" t="s">
        <v>9</v>
      </c>
      <c r="C119" s="73" t="s">
        <v>75</v>
      </c>
      <c r="D119" s="343">
        <f>D93</f>
        <v>104.19863316979199</v>
      </c>
      <c r="E119" s="343"/>
      <c r="F119" s="344"/>
    </row>
    <row r="120" spans="2:6" s="23" customFormat="1" ht="15" customHeight="1" x14ac:dyDescent="0.2">
      <c r="B120" s="53" t="s">
        <v>26</v>
      </c>
      <c r="C120" s="73" t="s">
        <v>109</v>
      </c>
      <c r="D120" s="345">
        <f>D100</f>
        <v>119.51609722222221</v>
      </c>
      <c r="E120" s="346"/>
      <c r="F120" s="347"/>
    </row>
    <row r="121" spans="2:6" s="23" customFormat="1" ht="15" customHeight="1" x14ac:dyDescent="0.2">
      <c r="B121" s="53"/>
      <c r="C121" s="78" t="s">
        <v>110</v>
      </c>
      <c r="D121" s="348">
        <f>SUM(D116:F120)</f>
        <v>5058.9273600095339</v>
      </c>
      <c r="E121" s="349"/>
      <c r="F121" s="350"/>
    </row>
    <row r="122" spans="2:6" s="23" customFormat="1" ht="15" customHeight="1" x14ac:dyDescent="0.2">
      <c r="B122" s="53" t="s">
        <v>28</v>
      </c>
      <c r="C122" s="79" t="s">
        <v>111</v>
      </c>
      <c r="D122" s="345">
        <f>E111</f>
        <v>1162.9718068987436</v>
      </c>
      <c r="E122" s="346"/>
      <c r="F122" s="347"/>
    </row>
    <row r="123" spans="2:6" s="23" customFormat="1" ht="15" customHeight="1" thickBot="1" x14ac:dyDescent="0.25">
      <c r="B123" s="53"/>
      <c r="C123" s="51" t="s">
        <v>112</v>
      </c>
      <c r="D123" s="351">
        <f>SUM(D121:F122)</f>
        <v>6221.899166908277</v>
      </c>
      <c r="E123" s="352"/>
      <c r="F123" s="353"/>
    </row>
    <row r="124" spans="2:6" s="23" customFormat="1" ht="15" customHeight="1" thickBot="1" x14ac:dyDescent="0.25">
      <c r="B124" s="17"/>
      <c r="C124" s="70" t="s">
        <v>113</v>
      </c>
      <c r="D124" s="269">
        <f>D123/D20</f>
        <v>2.7134543055124651</v>
      </c>
      <c r="E124" s="270"/>
      <c r="F124" s="271"/>
    </row>
    <row r="125" spans="2:6" s="23" customFormat="1" ht="15" customHeight="1" x14ac:dyDescent="0.2">
      <c r="B125" s="7"/>
      <c r="C125" s="18"/>
      <c r="D125" s="7"/>
      <c r="E125" s="7"/>
      <c r="F125" s="7"/>
    </row>
  </sheetData>
  <mergeCells count="110">
    <mergeCell ref="C1:F1"/>
    <mergeCell ref="D3:F3"/>
    <mergeCell ref="D4:F4"/>
    <mergeCell ref="D5:F5"/>
    <mergeCell ref="D6:F6"/>
    <mergeCell ref="D7:F7"/>
    <mergeCell ref="D16:F16"/>
    <mergeCell ref="D17:F17"/>
    <mergeCell ref="D18:F18"/>
    <mergeCell ref="D19:F19"/>
    <mergeCell ref="D8:F8"/>
    <mergeCell ref="C11:F11"/>
    <mergeCell ref="D12:F12"/>
    <mergeCell ref="E37:F37"/>
    <mergeCell ref="E38:F38"/>
    <mergeCell ref="D20:F20"/>
    <mergeCell ref="C21:F21"/>
    <mergeCell ref="E36:F36"/>
    <mergeCell ref="D28:F28"/>
    <mergeCell ref="D29:F29"/>
    <mergeCell ref="C22:F22"/>
    <mergeCell ref="C23:F23"/>
    <mergeCell ref="D24:F24"/>
    <mergeCell ref="D25:F25"/>
    <mergeCell ref="D26:F26"/>
    <mergeCell ref="D27:F27"/>
    <mergeCell ref="D13:F13"/>
    <mergeCell ref="D14:F14"/>
    <mergeCell ref="D15:F15"/>
    <mergeCell ref="E39:F39"/>
    <mergeCell ref="E40:F40"/>
    <mergeCell ref="C43:F43"/>
    <mergeCell ref="C30:F30"/>
    <mergeCell ref="E31:F31"/>
    <mergeCell ref="E32:F32"/>
    <mergeCell ref="E33:F33"/>
    <mergeCell ref="E34:F34"/>
    <mergeCell ref="E35:F35"/>
    <mergeCell ref="D50:F50"/>
    <mergeCell ref="D51:F51"/>
    <mergeCell ref="D52:F52"/>
    <mergeCell ref="C54:F54"/>
    <mergeCell ref="D55:F55"/>
    <mergeCell ref="D56:F56"/>
    <mergeCell ref="D44:F44"/>
    <mergeCell ref="D45:F45"/>
    <mergeCell ref="D46:F46"/>
    <mergeCell ref="D47:F47"/>
    <mergeCell ref="D48:F48"/>
    <mergeCell ref="D49:F49"/>
    <mergeCell ref="D64:F64"/>
    <mergeCell ref="D65:F65"/>
    <mergeCell ref="D66:F66"/>
    <mergeCell ref="D67:F67"/>
    <mergeCell ref="D68:F68"/>
    <mergeCell ref="D69:F69"/>
    <mergeCell ref="D57:F57"/>
    <mergeCell ref="D58:F58"/>
    <mergeCell ref="D59:F59"/>
    <mergeCell ref="C61:F61"/>
    <mergeCell ref="D62:F62"/>
    <mergeCell ref="D63:F63"/>
    <mergeCell ref="D77:F77"/>
    <mergeCell ref="D78:F78"/>
    <mergeCell ref="D79:F79"/>
    <mergeCell ref="D80:F80"/>
    <mergeCell ref="D81:F81"/>
    <mergeCell ref="D82:F82"/>
    <mergeCell ref="C71:F71"/>
    <mergeCell ref="C72:F72"/>
    <mergeCell ref="D73:F73"/>
    <mergeCell ref="D74:F74"/>
    <mergeCell ref="D75:F75"/>
    <mergeCell ref="D76:F76"/>
    <mergeCell ref="D91:F91"/>
    <mergeCell ref="D92:F92"/>
    <mergeCell ref="D93:F93"/>
    <mergeCell ref="C95:F95"/>
    <mergeCell ref="D96:F96"/>
    <mergeCell ref="D97:F97"/>
    <mergeCell ref="C84:F84"/>
    <mergeCell ref="D85:F85"/>
    <mergeCell ref="D86:F86"/>
    <mergeCell ref="D87:F87"/>
    <mergeCell ref="C89:F89"/>
    <mergeCell ref="D90:F90"/>
    <mergeCell ref="E105:F105"/>
    <mergeCell ref="E106:F106"/>
    <mergeCell ref="E107:F107"/>
    <mergeCell ref="E108:F108"/>
    <mergeCell ref="E109:F109"/>
    <mergeCell ref="E110:F110"/>
    <mergeCell ref="D98:F98"/>
    <mergeCell ref="D99:F99"/>
    <mergeCell ref="D100:F100"/>
    <mergeCell ref="C102:F102"/>
    <mergeCell ref="E103:F103"/>
    <mergeCell ref="E104:F104"/>
    <mergeCell ref="D119:F119"/>
    <mergeCell ref="D120:F120"/>
    <mergeCell ref="D121:F121"/>
    <mergeCell ref="D122:F122"/>
    <mergeCell ref="D123:F123"/>
    <mergeCell ref="D124:F124"/>
    <mergeCell ref="E111:F111"/>
    <mergeCell ref="C113:F113"/>
    <mergeCell ref="D115:F115"/>
    <mergeCell ref="D116:F116"/>
    <mergeCell ref="D117:F117"/>
    <mergeCell ref="D118:F118"/>
  </mergeCells>
  <pageMargins left="0.78749999999999998" right="0.78749999999999998" top="1.0527777777777778" bottom="1.0527777777777778" header="0.78749999999999998" footer="0.78749999999999998"/>
  <pageSetup paperSize="9" scale="56" firstPageNumber="0" orientation="portrait" r:id="rId1"/>
  <headerFooter alignWithMargins="0">
    <oddHeader>&amp;C&amp;"Times New Roman,Normal"&amp;12&amp;A</oddHeader>
    <oddFooter>&amp;C&amp;"Times New Roman,Normal"&amp;12Página &amp;P</oddFooter>
  </headerFooter>
  <rowBreaks count="1" manualBreakCount="1">
    <brk id="82" min="1" max="5" man="1"/>
  </rowBreaks>
  <colBreaks count="1" manualBreakCount="1">
    <brk id="6" min="7" max="139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view="pageBreakPreview" zoomScale="90" zoomScaleNormal="100" zoomScaleSheetLayoutView="90" workbookViewId="0">
      <selection activeCell="F15" sqref="F15"/>
    </sheetView>
  </sheetViews>
  <sheetFormatPr defaultRowHeight="42.75" customHeight="1" x14ac:dyDescent="0.2"/>
  <cols>
    <col min="1" max="1" width="18" customWidth="1"/>
    <col min="2" max="2" width="10" customWidth="1"/>
    <col min="3" max="3" width="9.5703125" customWidth="1"/>
    <col min="4" max="4" width="35" customWidth="1"/>
    <col min="5" max="5" width="14.7109375" customWidth="1"/>
    <col min="6" max="6" width="13.85546875" customWidth="1"/>
  </cols>
  <sheetData>
    <row r="1" spans="1:7" ht="42.75" customHeight="1" thickBot="1" x14ac:dyDescent="0.35">
      <c r="A1" s="107"/>
      <c r="B1" s="366" t="s">
        <v>199</v>
      </c>
      <c r="C1" s="367"/>
      <c r="D1" s="367"/>
      <c r="E1" s="367"/>
      <c r="F1" s="367"/>
      <c r="G1" s="367"/>
    </row>
    <row r="2" spans="1:7" ht="42.75" customHeight="1" thickBot="1" x14ac:dyDescent="0.25">
      <c r="A2" s="108" t="s">
        <v>124</v>
      </c>
      <c r="B2" s="105" t="s">
        <v>125</v>
      </c>
      <c r="C2" s="105" t="s">
        <v>126</v>
      </c>
      <c r="D2" s="109" t="s">
        <v>127</v>
      </c>
      <c r="E2" s="157" t="s">
        <v>128</v>
      </c>
      <c r="F2" s="157" t="s">
        <v>129</v>
      </c>
      <c r="G2" s="107"/>
    </row>
    <row r="3" spans="1:7" ht="42.75" customHeight="1" thickBot="1" x14ac:dyDescent="0.25">
      <c r="A3" s="110" t="s">
        <v>130</v>
      </c>
      <c r="B3" s="111" t="s">
        <v>131</v>
      </c>
      <c r="C3" s="111">
        <v>4</v>
      </c>
      <c r="D3" s="112" t="s">
        <v>132</v>
      </c>
      <c r="E3" s="158">
        <v>76.08</v>
      </c>
      <c r="F3" s="158">
        <f t="shared" ref="F3:F8" si="0">E3*C3</f>
        <v>304.32</v>
      </c>
      <c r="G3" s="107"/>
    </row>
    <row r="4" spans="1:7" ht="42.75" customHeight="1" thickBot="1" x14ac:dyDescent="0.25">
      <c r="A4" s="110" t="s">
        <v>114</v>
      </c>
      <c r="B4" s="111" t="s">
        <v>131</v>
      </c>
      <c r="C4" s="111">
        <v>4</v>
      </c>
      <c r="D4" s="112" t="s">
        <v>133</v>
      </c>
      <c r="E4" s="158">
        <v>38.9</v>
      </c>
      <c r="F4" s="158">
        <f t="shared" si="0"/>
        <v>155.6</v>
      </c>
      <c r="G4" s="107"/>
    </row>
    <row r="5" spans="1:7" ht="42.75" customHeight="1" thickBot="1" x14ac:dyDescent="0.25">
      <c r="A5" s="110" t="s">
        <v>134</v>
      </c>
      <c r="B5" s="111" t="s">
        <v>135</v>
      </c>
      <c r="C5" s="111">
        <v>2</v>
      </c>
      <c r="D5" s="112" t="s">
        <v>136</v>
      </c>
      <c r="E5" s="158">
        <v>115.715</v>
      </c>
      <c r="F5" s="158">
        <f t="shared" si="0"/>
        <v>231.43</v>
      </c>
      <c r="G5" s="107"/>
    </row>
    <row r="6" spans="1:7" ht="42.75" customHeight="1" thickBot="1" x14ac:dyDescent="0.25">
      <c r="A6" s="110" t="s">
        <v>137</v>
      </c>
      <c r="B6" s="111" t="s">
        <v>135</v>
      </c>
      <c r="C6" s="111">
        <v>4</v>
      </c>
      <c r="D6" s="112" t="s">
        <v>138</v>
      </c>
      <c r="E6" s="158">
        <v>6.2649999999999997</v>
      </c>
      <c r="F6" s="158">
        <f t="shared" si="0"/>
        <v>25.06</v>
      </c>
      <c r="G6" s="107"/>
    </row>
    <row r="7" spans="1:7" ht="53.25" customHeight="1" thickBot="1" x14ac:dyDescent="0.25">
      <c r="A7" s="110" t="s">
        <v>139</v>
      </c>
      <c r="B7" s="111" t="s">
        <v>131</v>
      </c>
      <c r="C7" s="111">
        <v>2</v>
      </c>
      <c r="D7" s="112" t="s">
        <v>140</v>
      </c>
      <c r="E7" s="158">
        <v>34.64</v>
      </c>
      <c r="F7" s="158">
        <f t="shared" si="0"/>
        <v>69.28</v>
      </c>
      <c r="G7" s="107"/>
    </row>
    <row r="8" spans="1:7" ht="36.75" customHeight="1" thickBot="1" x14ac:dyDescent="0.25">
      <c r="A8" s="110" t="s">
        <v>141</v>
      </c>
      <c r="B8" s="111" t="s">
        <v>131</v>
      </c>
      <c r="C8" s="111">
        <v>2</v>
      </c>
      <c r="D8" s="112" t="s">
        <v>142</v>
      </c>
      <c r="E8" s="158">
        <v>59.03</v>
      </c>
      <c r="F8" s="158">
        <f t="shared" si="0"/>
        <v>118.06</v>
      </c>
      <c r="G8" s="107"/>
    </row>
    <row r="9" spans="1:7" ht="30" customHeight="1" thickBot="1" x14ac:dyDescent="0.25">
      <c r="A9" s="110" t="s">
        <v>115</v>
      </c>
      <c r="B9" s="111" t="s">
        <v>131</v>
      </c>
      <c r="C9" s="111">
        <v>1</v>
      </c>
      <c r="D9" s="111"/>
      <c r="E9" s="158">
        <v>6.92</v>
      </c>
      <c r="F9" s="158">
        <f t="shared" ref="F9:F13" si="1">E9*C9</f>
        <v>6.92</v>
      </c>
      <c r="G9" s="107"/>
    </row>
    <row r="10" spans="1:7" ht="55.5" customHeight="1" thickBot="1" x14ac:dyDescent="0.25">
      <c r="A10" s="110" t="s">
        <v>143</v>
      </c>
      <c r="B10" s="111" t="s">
        <v>131</v>
      </c>
      <c r="C10" s="111">
        <v>2</v>
      </c>
      <c r="D10" s="112" t="s">
        <v>144</v>
      </c>
      <c r="E10" s="158">
        <v>142.81</v>
      </c>
      <c r="F10" s="158">
        <f t="shared" si="1"/>
        <v>285.62</v>
      </c>
      <c r="G10" s="107"/>
    </row>
    <row r="11" spans="1:7" ht="51" customHeight="1" thickBot="1" x14ac:dyDescent="0.25">
      <c r="A11" s="110" t="s">
        <v>145</v>
      </c>
      <c r="B11" s="111" t="s">
        <v>131</v>
      </c>
      <c r="C11" s="111">
        <v>1</v>
      </c>
      <c r="D11" s="112" t="s">
        <v>146</v>
      </c>
      <c r="E11" s="158">
        <v>80.646666666666661</v>
      </c>
      <c r="F11" s="158">
        <f t="shared" si="1"/>
        <v>80.646666666666661</v>
      </c>
      <c r="G11" s="107"/>
    </row>
    <row r="12" spans="1:7" ht="50.25" customHeight="1" thickBot="1" x14ac:dyDescent="0.25">
      <c r="A12" s="110" t="s">
        <v>147</v>
      </c>
      <c r="B12" s="111" t="s">
        <v>131</v>
      </c>
      <c r="C12" s="111">
        <v>1</v>
      </c>
      <c r="D12" s="112" t="s">
        <v>148</v>
      </c>
      <c r="E12" s="158">
        <v>16.666666666666668</v>
      </c>
      <c r="F12" s="158">
        <f t="shared" si="1"/>
        <v>16.666666666666668</v>
      </c>
      <c r="G12" s="107"/>
    </row>
    <row r="13" spans="1:7" ht="51.75" customHeight="1" thickBot="1" x14ac:dyDescent="0.25">
      <c r="A13" s="110" t="s">
        <v>149</v>
      </c>
      <c r="B13" s="111" t="s">
        <v>131</v>
      </c>
      <c r="C13" s="111">
        <v>1</v>
      </c>
      <c r="D13" s="112" t="s">
        <v>150</v>
      </c>
      <c r="E13" s="158">
        <v>12.15</v>
      </c>
      <c r="F13" s="158">
        <f t="shared" si="1"/>
        <v>12.15</v>
      </c>
      <c r="G13" s="107"/>
    </row>
    <row r="14" spans="1:7" ht="26.25" customHeight="1" thickBot="1" x14ac:dyDescent="0.3">
      <c r="A14" s="113"/>
      <c r="B14" s="368" t="s">
        <v>161</v>
      </c>
      <c r="C14" s="369"/>
      <c r="D14" s="369"/>
      <c r="E14" s="370"/>
      <c r="F14" s="159">
        <f>SUM(F3:F13)</f>
        <v>1305.7533333333333</v>
      </c>
      <c r="G14" s="107"/>
    </row>
    <row r="15" spans="1:7" ht="21" customHeight="1" thickBot="1" x14ac:dyDescent="0.3">
      <c r="A15" s="107"/>
      <c r="B15" s="368" t="s">
        <v>162</v>
      </c>
      <c r="C15" s="369"/>
      <c r="D15" s="369"/>
      <c r="E15" s="370"/>
      <c r="F15" s="160">
        <f>F14/12</f>
        <v>108.81277777777778</v>
      </c>
      <c r="G15" s="107"/>
    </row>
  </sheetData>
  <mergeCells count="3">
    <mergeCell ref="B1:G1"/>
    <mergeCell ref="B14:E14"/>
    <mergeCell ref="B15:E15"/>
  </mergeCells>
  <pageMargins left="0.511811024" right="0.511811024" top="0.78740157499999996" bottom="0.78740157499999996" header="0.31496062000000002" footer="0.31496062000000002"/>
  <pageSetup paperSize="9" scale="8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zoomScaleNormal="100" zoomScaleSheetLayoutView="100" workbookViewId="0">
      <selection activeCell="C4" sqref="C4"/>
    </sheetView>
  </sheetViews>
  <sheetFormatPr defaultRowHeight="12.75" x14ac:dyDescent="0.2"/>
  <cols>
    <col min="1" max="1" width="18.28515625" customWidth="1"/>
    <col min="2" max="2" width="92.28515625" bestFit="1" customWidth="1"/>
    <col min="4" max="4" width="15.28515625" customWidth="1"/>
    <col min="5" max="5" width="16.5703125" customWidth="1"/>
  </cols>
  <sheetData>
    <row r="1" spans="1:5" ht="16.5" thickBot="1" x14ac:dyDescent="0.3">
      <c r="A1" s="119" t="s">
        <v>116</v>
      </c>
      <c r="B1" s="119" t="s">
        <v>184</v>
      </c>
      <c r="C1" s="119" t="s">
        <v>117</v>
      </c>
      <c r="D1" s="119" t="s">
        <v>118</v>
      </c>
      <c r="E1" s="119" t="s">
        <v>166</v>
      </c>
    </row>
    <row r="2" spans="1:5" ht="16.5" thickBot="1" x14ac:dyDescent="0.25">
      <c r="A2" s="118" t="s">
        <v>131</v>
      </c>
      <c r="B2" s="120" t="s">
        <v>152</v>
      </c>
      <c r="C2" s="117">
        <v>36</v>
      </c>
      <c r="D2" s="116">
        <v>7.0174999999999992</v>
      </c>
      <c r="E2" s="121">
        <f>C2*D2</f>
        <v>252.62999999999997</v>
      </c>
    </row>
    <row r="3" spans="1:5" ht="16.5" thickBot="1" x14ac:dyDescent="0.25">
      <c r="A3" s="117" t="s">
        <v>131</v>
      </c>
      <c r="B3" s="120" t="s">
        <v>154</v>
      </c>
      <c r="C3" s="117">
        <v>3</v>
      </c>
      <c r="D3" s="116">
        <v>34.450000000000003</v>
      </c>
      <c r="E3" s="121">
        <f t="shared" ref="E3:E4" si="0">C3*D3</f>
        <v>103.35000000000001</v>
      </c>
    </row>
    <row r="4" spans="1:5" ht="16.5" thickBot="1" x14ac:dyDescent="0.25">
      <c r="A4" s="117" t="s">
        <v>131</v>
      </c>
      <c r="B4" s="120" t="s">
        <v>156</v>
      </c>
      <c r="C4" s="117">
        <v>3</v>
      </c>
      <c r="D4" s="116">
        <v>20.45</v>
      </c>
      <c r="E4" s="121">
        <f t="shared" si="0"/>
        <v>61.349999999999994</v>
      </c>
    </row>
    <row r="5" spans="1:5" ht="16.5" thickBot="1" x14ac:dyDescent="0.3">
      <c r="A5" s="377" t="s">
        <v>182</v>
      </c>
      <c r="B5" s="378"/>
      <c r="C5" s="378"/>
      <c r="D5" s="379"/>
      <c r="E5" s="121">
        <f>SUM(E2,E3,E4)</f>
        <v>417.32999999999993</v>
      </c>
    </row>
    <row r="6" spans="1:5" ht="16.5" thickBot="1" x14ac:dyDescent="0.3">
      <c r="A6" s="377" t="s">
        <v>167</v>
      </c>
      <c r="B6" s="380"/>
      <c r="C6" s="380"/>
      <c r="D6" s="379"/>
      <c r="E6" s="122">
        <v>12</v>
      </c>
    </row>
    <row r="7" spans="1:5" ht="15.75" x14ac:dyDescent="0.25">
      <c r="A7" s="377" t="s">
        <v>160</v>
      </c>
      <c r="B7" s="380"/>
      <c r="C7" s="380"/>
      <c r="D7" s="379"/>
      <c r="E7" s="189">
        <v>12</v>
      </c>
    </row>
    <row r="8" spans="1:5" ht="15.75" x14ac:dyDescent="0.25">
      <c r="A8" s="374" t="s">
        <v>187</v>
      </c>
      <c r="B8" s="375"/>
      <c r="C8" s="375"/>
      <c r="D8" s="376"/>
      <c r="E8" s="123">
        <f>(E5/E7)/E6</f>
        <v>2.8981249999999998</v>
      </c>
    </row>
    <row r="9" spans="1:5" x14ac:dyDescent="0.2">
      <c r="A9" s="89"/>
      <c r="B9" s="89"/>
      <c r="C9" s="93"/>
      <c r="D9" s="90"/>
      <c r="E9" s="90"/>
    </row>
    <row r="10" spans="1:5" x14ac:dyDescent="0.2">
      <c r="A10" s="89"/>
      <c r="B10" s="89"/>
      <c r="C10" s="93"/>
      <c r="D10" s="90"/>
      <c r="E10" s="90"/>
    </row>
    <row r="11" spans="1:5" x14ac:dyDescent="0.2">
      <c r="A11" s="89"/>
      <c r="B11" s="89"/>
      <c r="C11" s="93"/>
      <c r="D11" s="90"/>
      <c r="E11" s="90"/>
    </row>
    <row r="12" spans="1:5" x14ac:dyDescent="0.2">
      <c r="A12" s="89"/>
      <c r="B12" s="89"/>
      <c r="C12" s="93"/>
      <c r="D12" s="90"/>
      <c r="E12" s="90"/>
    </row>
    <row r="13" spans="1:5" x14ac:dyDescent="0.2">
      <c r="A13" s="89"/>
      <c r="B13" s="89"/>
      <c r="C13" s="93"/>
      <c r="D13" s="90"/>
      <c r="E13" s="90"/>
    </row>
    <row r="14" spans="1:5" x14ac:dyDescent="0.2">
      <c r="A14" s="89"/>
      <c r="B14" s="89"/>
      <c r="C14" s="93"/>
      <c r="D14" s="90"/>
      <c r="E14" s="90"/>
    </row>
    <row r="15" spans="1:5" x14ac:dyDescent="0.2">
      <c r="A15" s="89"/>
      <c r="B15" s="89"/>
      <c r="C15" s="93"/>
      <c r="D15" s="90"/>
      <c r="E15" s="90"/>
    </row>
    <row r="16" spans="1:5" x14ac:dyDescent="0.2">
      <c r="A16" s="89"/>
      <c r="B16" s="89"/>
      <c r="C16" s="93"/>
      <c r="D16" s="101"/>
      <c r="E16" s="90"/>
    </row>
    <row r="17" spans="1:5" x14ac:dyDescent="0.2">
      <c r="A17" s="89"/>
      <c r="B17" s="89"/>
      <c r="C17" s="93"/>
      <c r="D17" s="90"/>
      <c r="E17" s="90"/>
    </row>
    <row r="18" spans="1:5" x14ac:dyDescent="0.2">
      <c r="A18" s="89"/>
      <c r="B18" s="89"/>
      <c r="C18" s="93"/>
      <c r="D18" s="90"/>
      <c r="E18" s="90"/>
    </row>
    <row r="19" spans="1:5" x14ac:dyDescent="0.2">
      <c r="A19" s="89"/>
      <c r="B19" s="89"/>
      <c r="C19" s="93"/>
      <c r="D19" s="90"/>
      <c r="E19" s="90"/>
    </row>
    <row r="20" spans="1:5" x14ac:dyDescent="0.2">
      <c r="A20" s="89"/>
      <c r="B20" s="89"/>
      <c r="C20" s="93"/>
      <c r="D20" s="90"/>
      <c r="E20" s="90"/>
    </row>
    <row r="21" spans="1:5" x14ac:dyDescent="0.2">
      <c r="A21" s="89"/>
      <c r="B21" s="89"/>
      <c r="C21" s="93"/>
      <c r="D21" s="90"/>
      <c r="E21" s="90"/>
    </row>
    <row r="22" spans="1:5" x14ac:dyDescent="0.2">
      <c r="A22" s="89"/>
      <c r="B22" s="89"/>
      <c r="C22" s="93"/>
      <c r="D22" s="90"/>
      <c r="E22" s="90"/>
    </row>
    <row r="23" spans="1:5" x14ac:dyDescent="0.2">
      <c r="A23" s="89"/>
      <c r="B23" s="89"/>
      <c r="C23" s="93"/>
      <c r="D23" s="90"/>
      <c r="E23" s="90"/>
    </row>
    <row r="24" spans="1:5" x14ac:dyDescent="0.2">
      <c r="A24" s="89"/>
      <c r="B24" s="89"/>
      <c r="C24" s="93"/>
      <c r="D24" s="90"/>
      <c r="E24" s="90"/>
    </row>
    <row r="25" spans="1:5" x14ac:dyDescent="0.2">
      <c r="A25" s="89"/>
      <c r="B25" s="89"/>
      <c r="C25" s="93"/>
      <c r="D25" s="90"/>
      <c r="E25" s="90"/>
    </row>
    <row r="26" spans="1:5" x14ac:dyDescent="0.2">
      <c r="A26" s="89"/>
      <c r="B26" s="89"/>
      <c r="C26" s="93"/>
      <c r="D26" s="90"/>
      <c r="E26" s="90"/>
    </row>
    <row r="27" spans="1:5" x14ac:dyDescent="0.2">
      <c r="A27" s="89"/>
      <c r="B27" s="89"/>
      <c r="C27" s="93"/>
      <c r="D27" s="90"/>
      <c r="E27" s="90"/>
    </row>
    <row r="28" spans="1:5" x14ac:dyDescent="0.2">
      <c r="A28" s="89"/>
      <c r="B28" s="89"/>
      <c r="C28" s="93"/>
      <c r="D28" s="90"/>
      <c r="E28" s="90"/>
    </row>
    <row r="29" spans="1:5" x14ac:dyDescent="0.2">
      <c r="A29" s="89"/>
      <c r="B29" s="89"/>
      <c r="C29" s="93"/>
      <c r="D29" s="90"/>
      <c r="E29" s="90"/>
    </row>
    <row r="30" spans="1:5" x14ac:dyDescent="0.2">
      <c r="A30" s="89"/>
      <c r="B30" s="89"/>
      <c r="C30" s="93"/>
      <c r="D30" s="90"/>
      <c r="E30" s="90"/>
    </row>
    <row r="31" spans="1:5" x14ac:dyDescent="0.2">
      <c r="A31" s="89"/>
      <c r="B31" s="89"/>
      <c r="C31" s="93"/>
      <c r="D31" s="90"/>
      <c r="E31" s="90"/>
    </row>
    <row r="32" spans="1:5" x14ac:dyDescent="0.2">
      <c r="A32" s="89"/>
      <c r="B32" s="89"/>
      <c r="C32" s="93"/>
      <c r="D32" s="90"/>
      <c r="E32" s="90"/>
    </row>
    <row r="33" spans="1:5" x14ac:dyDescent="0.2">
      <c r="A33" s="89"/>
      <c r="B33" s="89"/>
      <c r="C33" s="93"/>
      <c r="D33" s="101"/>
      <c r="E33" s="90"/>
    </row>
    <row r="34" spans="1:5" x14ac:dyDescent="0.2">
      <c r="A34" s="89"/>
      <c r="B34" s="89"/>
      <c r="C34" s="93"/>
      <c r="D34" s="101"/>
      <c r="E34" s="90"/>
    </row>
    <row r="35" spans="1:5" x14ac:dyDescent="0.2">
      <c r="A35" s="89"/>
      <c r="B35" s="89"/>
      <c r="C35" s="93"/>
      <c r="D35" s="90"/>
      <c r="E35" s="90"/>
    </row>
    <row r="36" spans="1:5" x14ac:dyDescent="0.2">
      <c r="A36" s="89"/>
      <c r="B36" s="89"/>
      <c r="C36" s="93"/>
      <c r="D36" s="101"/>
      <c r="E36" s="90"/>
    </row>
    <row r="37" spans="1:5" x14ac:dyDescent="0.2">
      <c r="A37" s="89"/>
      <c r="B37" s="89"/>
      <c r="C37" s="93"/>
      <c r="D37" s="90"/>
      <c r="E37" s="90"/>
    </row>
    <row r="38" spans="1:5" x14ac:dyDescent="0.2">
      <c r="A38" s="89"/>
      <c r="B38" s="89"/>
      <c r="C38" s="93"/>
      <c r="D38" s="90"/>
      <c r="E38" s="90"/>
    </row>
    <row r="39" spans="1:5" x14ac:dyDescent="0.2">
      <c r="A39" s="89"/>
      <c r="B39" s="89"/>
      <c r="C39" s="93"/>
      <c r="D39" s="90"/>
      <c r="E39" s="90"/>
    </row>
    <row r="40" spans="1:5" x14ac:dyDescent="0.2">
      <c r="A40" s="89"/>
      <c r="B40" s="89"/>
      <c r="C40" s="93"/>
      <c r="D40" s="90"/>
      <c r="E40" s="90"/>
    </row>
    <row r="41" spans="1:5" x14ac:dyDescent="0.2">
      <c r="A41" s="89"/>
      <c r="B41" s="89"/>
      <c r="C41" s="93"/>
      <c r="D41" s="90"/>
      <c r="E41" s="90"/>
    </row>
    <row r="42" spans="1:5" x14ac:dyDescent="0.2">
      <c r="A42" s="89"/>
      <c r="B42" s="89"/>
      <c r="C42" s="93"/>
      <c r="D42" s="90"/>
      <c r="E42" s="90"/>
    </row>
    <row r="43" spans="1:5" x14ac:dyDescent="0.2">
      <c r="A43" s="89"/>
      <c r="B43" s="89"/>
      <c r="C43" s="93"/>
      <c r="D43" s="90"/>
      <c r="E43" s="90"/>
    </row>
    <row r="44" spans="1:5" x14ac:dyDescent="0.2">
      <c r="A44" s="371"/>
      <c r="B44" s="372"/>
      <c r="C44" s="372"/>
      <c r="D44" s="373"/>
      <c r="E44" s="91"/>
    </row>
    <row r="45" spans="1:5" x14ac:dyDescent="0.2">
      <c r="A45" s="371"/>
      <c r="B45" s="372"/>
      <c r="C45" s="372"/>
      <c r="D45" s="373"/>
      <c r="E45" s="100"/>
    </row>
    <row r="46" spans="1:5" x14ac:dyDescent="0.2">
      <c r="A46" s="371"/>
      <c r="B46" s="372"/>
      <c r="C46" s="372"/>
      <c r="D46" s="373"/>
      <c r="E46" s="92"/>
    </row>
    <row r="47" spans="1:5" x14ac:dyDescent="0.2">
      <c r="E47" s="94"/>
    </row>
  </sheetData>
  <mergeCells count="7">
    <mergeCell ref="A46:D46"/>
    <mergeCell ref="A8:D8"/>
    <mergeCell ref="A5:D5"/>
    <mergeCell ref="A7:D7"/>
    <mergeCell ref="A6:D6"/>
    <mergeCell ref="A44:D44"/>
    <mergeCell ref="A45:D45"/>
  </mergeCells>
  <pageMargins left="0.511811024" right="0.511811024" top="0.78740157499999996" bottom="0.78740157499999996" header="0.31496062000000002" footer="0.31496062000000002"/>
  <pageSetup paperSize="9" scale="5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view="pageBreakPreview" zoomScaleNormal="100" zoomScaleSheetLayoutView="100" workbookViewId="0">
      <selection activeCell="F7" sqref="F7"/>
    </sheetView>
  </sheetViews>
  <sheetFormatPr defaultRowHeight="12.75" x14ac:dyDescent="0.2"/>
  <cols>
    <col min="1" max="1" width="10.5703125" customWidth="1"/>
    <col min="2" max="2" width="53.140625" bestFit="1" customWidth="1"/>
    <col min="3" max="3" width="10.5703125" customWidth="1"/>
    <col min="4" max="4" width="17.140625" customWidth="1"/>
    <col min="5" max="5" width="18.42578125" customWidth="1"/>
    <col min="6" max="6" width="19.5703125" customWidth="1"/>
  </cols>
  <sheetData>
    <row r="1" spans="1:6" ht="35.25" customHeight="1" thickBot="1" x14ac:dyDescent="0.25">
      <c r="A1" s="114" t="s">
        <v>116</v>
      </c>
      <c r="B1" s="114" t="s">
        <v>185</v>
      </c>
      <c r="C1" s="114" t="s">
        <v>117</v>
      </c>
      <c r="D1" s="114" t="s">
        <v>118</v>
      </c>
      <c r="E1" s="115" t="s">
        <v>119</v>
      </c>
      <c r="F1" s="114" t="s">
        <v>120</v>
      </c>
    </row>
    <row r="2" spans="1:6" ht="19.5" thickBot="1" x14ac:dyDescent="0.3">
      <c r="A2" s="171" t="s">
        <v>131</v>
      </c>
      <c r="B2" s="172" t="s">
        <v>151</v>
      </c>
      <c r="C2" s="171">
        <v>3</v>
      </c>
      <c r="D2" s="164">
        <v>2819.31</v>
      </c>
      <c r="E2" s="165">
        <v>120</v>
      </c>
      <c r="F2" s="166">
        <f>C2*D2*0.8/E2</f>
        <v>56.386200000000009</v>
      </c>
    </row>
    <row r="3" spans="1:6" ht="19.5" thickBot="1" x14ac:dyDescent="0.3">
      <c r="A3" s="162" t="s">
        <v>131</v>
      </c>
      <c r="B3" s="163" t="s">
        <v>153</v>
      </c>
      <c r="C3" s="162">
        <v>3</v>
      </c>
      <c r="D3" s="164">
        <v>897.51333333333332</v>
      </c>
      <c r="E3" s="165">
        <v>60</v>
      </c>
      <c r="F3" s="166">
        <f t="shared" ref="F3:F4" si="0">C3*D3*0.8/E3</f>
        <v>35.900533333333335</v>
      </c>
    </row>
    <row r="4" spans="1:6" ht="19.5" thickBot="1" x14ac:dyDescent="0.3">
      <c r="A4" s="162" t="s">
        <v>131</v>
      </c>
      <c r="B4" s="163" t="s">
        <v>155</v>
      </c>
      <c r="C4" s="162">
        <v>3</v>
      </c>
      <c r="D4" s="164">
        <v>34.39</v>
      </c>
      <c r="E4" s="167">
        <v>60</v>
      </c>
      <c r="F4" s="168">
        <f t="shared" si="0"/>
        <v>1.3755999999999999</v>
      </c>
    </row>
    <row r="5" spans="1:6" ht="18" x14ac:dyDescent="0.25">
      <c r="A5" s="381" t="s">
        <v>121</v>
      </c>
      <c r="B5" s="382"/>
      <c r="C5" s="382"/>
      <c r="D5" s="382"/>
      <c r="E5" s="383"/>
      <c r="F5" s="169">
        <f>SUM(F2:F4)</f>
        <v>93.662333333333351</v>
      </c>
    </row>
    <row r="6" spans="1:6" ht="18" x14ac:dyDescent="0.25">
      <c r="A6" s="381" t="s">
        <v>160</v>
      </c>
      <c r="B6" s="382"/>
      <c r="C6" s="382"/>
      <c r="D6" s="382"/>
      <c r="E6" s="383"/>
      <c r="F6" s="170">
        <v>12</v>
      </c>
    </row>
    <row r="7" spans="1:6" ht="18" x14ac:dyDescent="0.25">
      <c r="A7" s="381" t="s">
        <v>186</v>
      </c>
      <c r="B7" s="382"/>
      <c r="C7" s="382"/>
      <c r="D7" s="382"/>
      <c r="E7" s="383"/>
      <c r="F7" s="169">
        <f>F5/F6</f>
        <v>7.8051944444444459</v>
      </c>
    </row>
    <row r="8" spans="1:6" x14ac:dyDescent="0.2">
      <c r="D8" s="95"/>
    </row>
  </sheetData>
  <sortState ref="A2:F26">
    <sortCondition ref="B2:B26"/>
  </sortState>
  <mergeCells count="3">
    <mergeCell ref="A5:E5"/>
    <mergeCell ref="A6:E6"/>
    <mergeCell ref="A7:E7"/>
  </mergeCells>
  <pageMargins left="0.511811024" right="0.511811024" top="0.78740157499999996" bottom="0.78740157499999996" header="0.31496062000000002" footer="0.31496062000000002"/>
  <pageSetup paperSize="9" scale="7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="80" zoomScaleNormal="100" zoomScaleSheetLayoutView="80" workbookViewId="0">
      <selection activeCell="L23" sqref="L23"/>
    </sheetView>
  </sheetViews>
  <sheetFormatPr defaultRowHeight="12.75" x14ac:dyDescent="0.2"/>
  <cols>
    <col min="1" max="1" width="17.42578125" style="25" customWidth="1"/>
    <col min="2" max="2" width="20.85546875" style="25" customWidth="1"/>
    <col min="3" max="3" width="16.28515625" style="25" customWidth="1"/>
    <col min="4" max="4" width="13.140625" style="25" customWidth="1"/>
    <col min="5" max="5" width="12.7109375" style="25" customWidth="1"/>
    <col min="6" max="6" width="8.5703125" style="25" customWidth="1"/>
    <col min="7" max="7" width="12" style="25" customWidth="1"/>
    <col min="8" max="8" width="13.28515625" style="25" bestFit="1" customWidth="1"/>
    <col min="9" max="9" width="13.85546875" style="25" customWidth="1"/>
    <col min="10" max="10" width="16.28515625" style="25" bestFit="1" customWidth="1"/>
    <col min="11" max="16384" width="9.140625" style="25"/>
  </cols>
  <sheetData>
    <row r="1" spans="1:9" x14ac:dyDescent="0.2">
      <c r="A1" s="391"/>
      <c r="B1" s="391"/>
      <c r="C1" s="391"/>
      <c r="D1" s="391"/>
      <c r="E1" s="391"/>
      <c r="F1" s="124"/>
      <c r="G1" s="124"/>
      <c r="H1" s="124"/>
    </row>
    <row r="2" spans="1:9" x14ac:dyDescent="0.2">
      <c r="A2" s="398" t="s">
        <v>181</v>
      </c>
      <c r="B2" s="398"/>
      <c r="C2" s="398"/>
      <c r="D2" s="398"/>
      <c r="E2" s="398"/>
      <c r="F2" s="398"/>
      <c r="G2" s="398"/>
      <c r="H2" s="398"/>
      <c r="I2" s="398"/>
    </row>
    <row r="3" spans="1:9" x14ac:dyDescent="0.2">
      <c r="A3" s="133"/>
      <c r="B3" s="133"/>
      <c r="C3" s="133"/>
      <c r="D3" s="133"/>
      <c r="E3" s="134"/>
      <c r="F3" s="124"/>
      <c r="G3" s="124"/>
      <c r="H3" s="124"/>
    </row>
    <row r="4" spans="1:9" x14ac:dyDescent="0.2">
      <c r="A4" s="135"/>
      <c r="B4" s="136"/>
      <c r="C4" s="136"/>
      <c r="D4" s="137"/>
      <c r="E4" s="138"/>
      <c r="F4" s="124"/>
      <c r="G4" s="124"/>
      <c r="H4" s="124"/>
    </row>
    <row r="5" spans="1:9" ht="51" x14ac:dyDescent="0.2">
      <c r="A5" s="397" t="s">
        <v>168</v>
      </c>
      <c r="B5" s="397"/>
      <c r="C5" s="139" t="s">
        <v>169</v>
      </c>
      <c r="D5" s="139" t="s">
        <v>170</v>
      </c>
      <c r="E5" s="417" t="s">
        <v>171</v>
      </c>
      <c r="F5" s="417"/>
      <c r="G5" s="139" t="s">
        <v>172</v>
      </c>
      <c r="H5" s="417" t="s">
        <v>173</v>
      </c>
      <c r="I5" s="417"/>
    </row>
    <row r="6" spans="1:9" ht="32.25" customHeight="1" x14ac:dyDescent="0.25">
      <c r="A6" s="413" t="s">
        <v>200</v>
      </c>
      <c r="B6" s="414"/>
      <c r="C6" s="140">
        <f>'12X36 DIU TERESINA '!D123</f>
        <v>5120.84614683579</v>
      </c>
      <c r="D6" s="141">
        <v>2</v>
      </c>
      <c r="E6" s="415">
        <f>C6*D6-0.01</f>
        <v>10241.68229367158</v>
      </c>
      <c r="F6" s="415"/>
      <c r="G6" s="142">
        <v>3</v>
      </c>
      <c r="H6" s="416">
        <f>E6*G6</f>
        <v>30725.046881014739</v>
      </c>
      <c r="I6" s="416"/>
    </row>
    <row r="7" spans="1:9" ht="29.25" customHeight="1" x14ac:dyDescent="0.25">
      <c r="A7" s="413" t="s">
        <v>201</v>
      </c>
      <c r="B7" s="414"/>
      <c r="C7" s="140">
        <f>'12X36 NOTURNO TERESINA'!D123</f>
        <v>6221.899166908277</v>
      </c>
      <c r="D7" s="141">
        <v>2</v>
      </c>
      <c r="E7" s="415">
        <f>C7*D7-0.01</f>
        <v>12443.788333816554</v>
      </c>
      <c r="F7" s="415"/>
      <c r="G7" s="142">
        <v>3</v>
      </c>
      <c r="H7" s="416">
        <f>E7*G7</f>
        <v>37331.36500144966</v>
      </c>
      <c r="I7" s="416"/>
    </row>
    <row r="8" spans="1:9" x14ac:dyDescent="0.2">
      <c r="A8" s="135"/>
      <c r="B8" s="136"/>
      <c r="C8" s="136"/>
      <c r="D8" s="137"/>
      <c r="E8" s="138"/>
      <c r="F8" s="124"/>
      <c r="G8" s="124"/>
      <c r="H8" s="124"/>
    </row>
    <row r="9" spans="1:9" x14ac:dyDescent="0.2">
      <c r="A9" s="133"/>
      <c r="B9" s="133"/>
      <c r="C9" s="133"/>
      <c r="D9" s="133"/>
      <c r="E9" s="134"/>
      <c r="F9" s="124"/>
      <c r="G9" s="124"/>
      <c r="H9" s="124"/>
    </row>
    <row r="10" spans="1:9" x14ac:dyDescent="0.2">
      <c r="A10" s="124"/>
      <c r="B10" s="124"/>
      <c r="C10" s="124"/>
      <c r="D10" s="124"/>
      <c r="E10" s="124"/>
      <c r="F10" s="124"/>
      <c r="G10" s="124"/>
      <c r="H10" s="180"/>
    </row>
    <row r="11" spans="1:9" x14ac:dyDescent="0.2">
      <c r="A11" s="398" t="s">
        <v>174</v>
      </c>
      <c r="B11" s="398"/>
      <c r="C11" s="398"/>
      <c r="D11" s="398"/>
      <c r="E11" s="398"/>
      <c r="F11" s="398"/>
      <c r="G11" s="398"/>
      <c r="H11" s="398"/>
      <c r="I11" s="398"/>
    </row>
    <row r="12" spans="1:9" x14ac:dyDescent="0.2">
      <c r="A12" s="143"/>
      <c r="B12" s="144"/>
      <c r="C12" s="144"/>
      <c r="D12" s="144"/>
      <c r="E12" s="144"/>
      <c r="F12" s="144"/>
      <c r="G12" s="144"/>
      <c r="H12" s="144"/>
      <c r="I12" s="144"/>
    </row>
    <row r="13" spans="1:9" x14ac:dyDescent="0.2">
      <c r="A13" s="399" t="s">
        <v>175</v>
      </c>
      <c r="B13" s="399"/>
      <c r="C13" s="399"/>
      <c r="D13" s="399"/>
      <c r="E13" s="399"/>
      <c r="F13" s="399"/>
      <c r="G13" s="399"/>
      <c r="H13" s="399"/>
      <c r="I13" s="399"/>
    </row>
    <row r="14" spans="1:9" x14ac:dyDescent="0.2">
      <c r="A14" s="400" t="s">
        <v>176</v>
      </c>
      <c r="B14" s="400"/>
      <c r="C14" s="400"/>
      <c r="D14" s="400"/>
      <c r="E14" s="400"/>
      <c r="F14" s="400"/>
      <c r="G14" s="400"/>
      <c r="H14" s="401" t="s">
        <v>177</v>
      </c>
      <c r="I14" s="401"/>
    </row>
    <row r="15" spans="1:9" ht="18" x14ac:dyDescent="0.25">
      <c r="A15" s="402" t="s">
        <v>178</v>
      </c>
      <c r="B15" s="402"/>
      <c r="C15" s="402"/>
      <c r="D15" s="402"/>
      <c r="E15" s="402"/>
      <c r="F15" s="402"/>
      <c r="G15" s="402"/>
      <c r="H15" s="403">
        <f>SUM(H6:I7)</f>
        <v>68056.411882464396</v>
      </c>
      <c r="I15" s="403"/>
    </row>
    <row r="16" spans="1:9" ht="18.75" thickBot="1" x14ac:dyDescent="0.3">
      <c r="A16" s="402" t="s">
        <v>179</v>
      </c>
      <c r="B16" s="402"/>
      <c r="C16" s="402"/>
      <c r="D16" s="402"/>
      <c r="E16" s="402"/>
      <c r="F16" s="402"/>
      <c r="G16" s="402"/>
      <c r="H16" s="404">
        <v>12</v>
      </c>
      <c r="I16" s="404"/>
    </row>
    <row r="17" spans="1:9" ht="18.75" thickBot="1" x14ac:dyDescent="0.3">
      <c r="A17" s="409" t="s">
        <v>180</v>
      </c>
      <c r="B17" s="409"/>
      <c r="C17" s="409"/>
      <c r="D17" s="409"/>
      <c r="E17" s="409"/>
      <c r="F17" s="409"/>
      <c r="G17" s="410"/>
      <c r="H17" s="411">
        <f>H15*12</f>
        <v>816676.94258957275</v>
      </c>
      <c r="I17" s="412"/>
    </row>
    <row r="18" spans="1:9" x14ac:dyDescent="0.2">
      <c r="A18" s="391"/>
      <c r="B18" s="391"/>
      <c r="C18" s="391"/>
      <c r="D18" s="391"/>
      <c r="E18" s="129"/>
      <c r="F18" s="124"/>
      <c r="G18" s="124"/>
      <c r="H18" s="124"/>
    </row>
    <row r="19" spans="1:9" x14ac:dyDescent="0.2">
      <c r="A19" s="124"/>
      <c r="B19" s="124"/>
      <c r="C19" s="124"/>
      <c r="D19" s="124"/>
      <c r="E19" s="124"/>
      <c r="F19" s="124"/>
      <c r="G19" s="124"/>
      <c r="H19" s="124"/>
    </row>
    <row r="20" spans="1:9" x14ac:dyDescent="0.2">
      <c r="A20" s="407"/>
      <c r="B20" s="126"/>
      <c r="C20" s="130"/>
      <c r="D20" s="127"/>
      <c r="E20" s="128"/>
      <c r="F20" s="124"/>
      <c r="G20" s="124"/>
      <c r="H20" s="124"/>
    </row>
    <row r="21" spans="1:9" x14ac:dyDescent="0.2">
      <c r="A21" s="407"/>
      <c r="B21" s="126"/>
      <c r="C21" s="126"/>
      <c r="D21" s="127"/>
      <c r="E21" s="128"/>
      <c r="F21" s="124"/>
      <c r="G21" s="124"/>
      <c r="H21" s="124"/>
    </row>
    <row r="22" spans="1:9" x14ac:dyDescent="0.2">
      <c r="A22" s="391"/>
      <c r="B22" s="391"/>
      <c r="C22" s="391"/>
      <c r="D22" s="391"/>
      <c r="E22" s="129"/>
      <c r="F22" s="124"/>
      <c r="G22" s="124"/>
      <c r="H22" s="124"/>
    </row>
    <row r="23" spans="1:9" x14ac:dyDescent="0.2">
      <c r="A23" s="124"/>
      <c r="B23" s="124"/>
      <c r="C23" s="124"/>
      <c r="D23" s="124"/>
      <c r="E23" s="124"/>
      <c r="F23" s="124"/>
      <c r="G23" s="124"/>
      <c r="H23" s="124"/>
      <c r="I23" s="124"/>
    </row>
    <row r="24" spans="1:9" x14ac:dyDescent="0.2">
      <c r="A24" s="125"/>
      <c r="B24" s="125"/>
      <c r="C24" s="396"/>
      <c r="D24" s="408"/>
      <c r="E24" s="396"/>
      <c r="F24" s="396"/>
      <c r="G24" s="396"/>
      <c r="H24" s="396"/>
      <c r="I24" s="396"/>
    </row>
    <row r="25" spans="1:9" x14ac:dyDescent="0.2">
      <c r="A25" s="145"/>
      <c r="B25" s="145"/>
      <c r="C25" s="396"/>
      <c r="D25" s="408"/>
      <c r="E25" s="408"/>
      <c r="F25" s="385"/>
      <c r="G25" s="385"/>
      <c r="H25" s="396"/>
      <c r="I25" s="385"/>
    </row>
    <row r="26" spans="1:9" x14ac:dyDescent="0.2">
      <c r="A26" s="146"/>
      <c r="B26" s="146"/>
      <c r="C26" s="396"/>
      <c r="D26" s="408"/>
      <c r="E26" s="408"/>
      <c r="F26" s="385"/>
      <c r="G26" s="385"/>
      <c r="H26" s="396"/>
      <c r="I26" s="385"/>
    </row>
    <row r="27" spans="1:9" x14ac:dyDescent="0.2">
      <c r="A27" s="391"/>
      <c r="B27" s="147"/>
      <c r="C27" s="384"/>
      <c r="D27" s="384"/>
      <c r="E27" s="131"/>
      <c r="F27" s="131"/>
      <c r="G27" s="132"/>
      <c r="H27" s="127"/>
      <c r="I27" s="154"/>
    </row>
    <row r="28" spans="1:9" x14ac:dyDescent="0.2">
      <c r="A28" s="391"/>
      <c r="B28" s="147"/>
      <c r="C28" s="384"/>
      <c r="D28" s="384"/>
      <c r="E28" s="131"/>
      <c r="F28" s="131"/>
      <c r="G28" s="132"/>
      <c r="H28" s="127"/>
      <c r="I28" s="154"/>
    </row>
    <row r="29" spans="1:9" x14ac:dyDescent="0.2">
      <c r="A29" s="391"/>
      <c r="B29" s="391"/>
      <c r="C29" s="391"/>
      <c r="D29" s="391"/>
      <c r="E29" s="391"/>
      <c r="F29" s="391"/>
      <c r="G29" s="391"/>
      <c r="H29" s="391"/>
      <c r="I29" s="155"/>
    </row>
    <row r="30" spans="1:9" x14ac:dyDescent="0.2">
      <c r="A30" s="124"/>
      <c r="B30" s="124"/>
      <c r="C30" s="124"/>
      <c r="D30" s="124"/>
      <c r="E30" s="124"/>
      <c r="F30" s="124"/>
      <c r="G30" s="124"/>
      <c r="H30" s="124"/>
      <c r="I30" s="124"/>
    </row>
    <row r="31" spans="1:9" x14ac:dyDescent="0.2">
      <c r="A31" s="391"/>
      <c r="B31" s="391"/>
      <c r="C31" s="391"/>
      <c r="D31" s="391"/>
      <c r="E31" s="391"/>
      <c r="F31" s="391"/>
      <c r="G31" s="124"/>
      <c r="H31" s="124"/>
    </row>
    <row r="32" spans="1:9" ht="13.5" x14ac:dyDescent="0.2">
      <c r="A32" s="148"/>
      <c r="B32" s="394"/>
      <c r="C32" s="394"/>
      <c r="D32" s="148"/>
      <c r="E32" s="394"/>
      <c r="F32" s="394"/>
      <c r="G32" s="124"/>
      <c r="H32" s="124"/>
      <c r="I32" s="124"/>
    </row>
    <row r="33" spans="1:9" x14ac:dyDescent="0.2">
      <c r="A33" s="149"/>
      <c r="B33" s="384"/>
      <c r="C33" s="385"/>
      <c r="D33" s="150"/>
      <c r="E33" s="386"/>
      <c r="F33" s="387"/>
      <c r="G33" s="124"/>
      <c r="H33" s="124"/>
      <c r="I33" s="124"/>
    </row>
    <row r="34" spans="1:9" x14ac:dyDescent="0.2">
      <c r="A34" s="149"/>
      <c r="B34" s="384"/>
      <c r="C34" s="385"/>
      <c r="D34" s="150"/>
      <c r="E34" s="386"/>
      <c r="F34" s="387"/>
      <c r="G34" s="124"/>
      <c r="H34" s="124"/>
      <c r="I34" s="124"/>
    </row>
    <row r="35" spans="1:9" x14ac:dyDescent="0.2">
      <c r="A35" s="149"/>
      <c r="B35" s="384"/>
      <c r="C35" s="385"/>
      <c r="D35" s="150"/>
      <c r="E35" s="386"/>
      <c r="F35" s="387"/>
      <c r="G35" s="124"/>
      <c r="H35" s="124"/>
      <c r="I35" s="124"/>
    </row>
    <row r="36" spans="1:9" x14ac:dyDescent="0.2">
      <c r="A36" s="149"/>
      <c r="B36" s="384"/>
      <c r="C36" s="385"/>
      <c r="D36" s="150"/>
      <c r="E36" s="386"/>
      <c r="F36" s="387"/>
      <c r="G36" s="124"/>
      <c r="H36" s="151"/>
      <c r="I36" s="124"/>
    </row>
    <row r="37" spans="1:9" x14ac:dyDescent="0.2">
      <c r="A37" s="149"/>
      <c r="B37" s="384"/>
      <c r="C37" s="385"/>
      <c r="D37" s="150"/>
      <c r="E37" s="386"/>
      <c r="F37" s="387"/>
      <c r="G37" s="124"/>
      <c r="H37" s="124"/>
      <c r="I37" s="124"/>
    </row>
    <row r="38" spans="1:9" x14ac:dyDescent="0.2">
      <c r="A38" s="149"/>
      <c r="B38" s="384"/>
      <c r="C38" s="385"/>
      <c r="D38" s="150"/>
      <c r="E38" s="386"/>
      <c r="F38" s="387"/>
      <c r="G38" s="124"/>
      <c r="H38" s="124"/>
      <c r="I38" s="124"/>
    </row>
    <row r="39" spans="1:9" x14ac:dyDescent="0.2">
      <c r="A39" s="149"/>
      <c r="B39" s="384"/>
      <c r="C39" s="385"/>
      <c r="D39" s="150"/>
      <c r="E39" s="386"/>
      <c r="F39" s="387"/>
      <c r="G39" s="124"/>
      <c r="H39" s="124"/>
      <c r="I39" s="124"/>
    </row>
    <row r="40" spans="1:9" x14ac:dyDescent="0.2">
      <c r="A40" s="149"/>
      <c r="B40" s="395"/>
      <c r="C40" s="385"/>
      <c r="D40" s="150"/>
      <c r="E40" s="386"/>
      <c r="F40" s="387"/>
      <c r="G40" s="124"/>
      <c r="H40" s="124"/>
      <c r="I40" s="124"/>
    </row>
    <row r="41" spans="1:9" x14ac:dyDescent="0.2">
      <c r="A41" s="391"/>
      <c r="B41" s="391"/>
      <c r="C41" s="391"/>
      <c r="D41" s="391"/>
      <c r="E41" s="392"/>
      <c r="F41" s="392"/>
      <c r="G41" s="124"/>
      <c r="H41" s="124"/>
      <c r="I41" s="124"/>
    </row>
    <row r="42" spans="1:9" x14ac:dyDescent="0.2">
      <c r="A42" s="391"/>
      <c r="B42" s="391"/>
      <c r="C42" s="391"/>
      <c r="D42" s="391"/>
      <c r="E42" s="392"/>
      <c r="F42" s="393"/>
      <c r="G42" s="406"/>
      <c r="H42" s="406"/>
      <c r="I42" s="406"/>
    </row>
    <row r="43" spans="1:9" x14ac:dyDescent="0.2">
      <c r="A43" s="124"/>
      <c r="B43" s="124"/>
      <c r="C43" s="124"/>
      <c r="D43" s="124"/>
      <c r="E43" s="124"/>
      <c r="F43" s="124"/>
      <c r="G43" s="152"/>
      <c r="H43" s="153"/>
      <c r="I43" s="153"/>
    </row>
    <row r="44" spans="1:9" x14ac:dyDescent="0.2">
      <c r="A44" s="391"/>
      <c r="B44" s="391"/>
      <c r="C44" s="391"/>
      <c r="D44" s="391"/>
      <c r="E44" s="391"/>
      <c r="F44" s="391"/>
      <c r="G44" s="152"/>
      <c r="H44" s="153"/>
      <c r="I44" s="153"/>
    </row>
    <row r="45" spans="1:9" ht="13.5" x14ac:dyDescent="0.2">
      <c r="A45" s="148"/>
      <c r="B45" s="394"/>
      <c r="C45" s="394"/>
      <c r="D45" s="148"/>
      <c r="E45" s="394"/>
      <c r="F45" s="394"/>
      <c r="G45" s="152"/>
      <c r="H45" s="153"/>
      <c r="I45" s="153"/>
    </row>
    <row r="46" spans="1:9" x14ac:dyDescent="0.2">
      <c r="A46" s="149"/>
      <c r="B46" s="384"/>
      <c r="C46" s="385"/>
      <c r="D46" s="150"/>
      <c r="E46" s="386"/>
      <c r="F46" s="387"/>
      <c r="G46" s="152"/>
      <c r="H46" s="153"/>
      <c r="I46" s="405"/>
    </row>
    <row r="47" spans="1:9" x14ac:dyDescent="0.2">
      <c r="A47" s="149"/>
      <c r="B47" s="384"/>
      <c r="C47" s="385"/>
      <c r="D47" s="150"/>
      <c r="E47" s="386"/>
      <c r="F47" s="387"/>
      <c r="G47" s="152"/>
      <c r="H47" s="153"/>
      <c r="I47" s="405"/>
    </row>
    <row r="48" spans="1:9" x14ac:dyDescent="0.2">
      <c r="A48" s="149"/>
      <c r="B48" s="384"/>
      <c r="C48" s="385"/>
      <c r="D48" s="150"/>
      <c r="E48" s="386"/>
      <c r="F48" s="387"/>
      <c r="G48" s="152"/>
      <c r="H48" s="153"/>
      <c r="I48" s="405"/>
    </row>
    <row r="49" spans="1:9" x14ac:dyDescent="0.2">
      <c r="A49" s="149"/>
      <c r="B49" s="384"/>
      <c r="C49" s="385"/>
      <c r="D49" s="150"/>
      <c r="E49" s="386"/>
      <c r="F49" s="387"/>
      <c r="G49" s="152"/>
      <c r="H49" s="153"/>
      <c r="I49" s="405"/>
    </row>
    <row r="50" spans="1:9" x14ac:dyDescent="0.2">
      <c r="A50" s="149"/>
      <c r="B50" s="384"/>
      <c r="C50" s="385"/>
      <c r="D50" s="150"/>
      <c r="E50" s="386"/>
      <c r="F50" s="387"/>
      <c r="G50" s="152"/>
      <c r="H50" s="153"/>
      <c r="I50" s="405"/>
    </row>
    <row r="51" spans="1:9" x14ac:dyDescent="0.2">
      <c r="A51" s="149"/>
      <c r="B51" s="384"/>
      <c r="C51" s="385"/>
      <c r="D51" s="150"/>
      <c r="E51" s="386"/>
      <c r="F51" s="387"/>
      <c r="G51" s="152"/>
      <c r="H51" s="153"/>
      <c r="I51" s="405"/>
    </row>
    <row r="52" spans="1:9" x14ac:dyDescent="0.2">
      <c r="A52" s="149"/>
      <c r="B52" s="384"/>
      <c r="C52" s="385"/>
      <c r="D52" s="150"/>
      <c r="E52" s="386"/>
      <c r="F52" s="387"/>
      <c r="G52" s="152"/>
      <c r="H52" s="153"/>
      <c r="I52" s="405"/>
    </row>
    <row r="53" spans="1:9" x14ac:dyDescent="0.2">
      <c r="A53" s="149"/>
      <c r="B53" s="384"/>
      <c r="C53" s="385"/>
      <c r="D53" s="150"/>
      <c r="E53" s="386"/>
      <c r="F53" s="387"/>
      <c r="G53" s="152"/>
      <c r="H53" s="153"/>
      <c r="I53" s="405"/>
    </row>
    <row r="54" spans="1:9" x14ac:dyDescent="0.2">
      <c r="A54" s="391"/>
      <c r="B54" s="391"/>
      <c r="C54" s="391"/>
      <c r="D54" s="391"/>
      <c r="E54" s="392"/>
      <c r="F54" s="392"/>
      <c r="G54" s="152"/>
      <c r="H54" s="153"/>
      <c r="I54" s="153"/>
    </row>
    <row r="55" spans="1:9" x14ac:dyDescent="0.2">
      <c r="A55" s="391"/>
      <c r="B55" s="391"/>
      <c r="C55" s="391"/>
      <c r="D55" s="391"/>
      <c r="E55" s="392"/>
      <c r="F55" s="393"/>
      <c r="G55" s="152"/>
      <c r="H55" s="153"/>
      <c r="I55" s="153"/>
    </row>
    <row r="56" spans="1:9" ht="18" x14ac:dyDescent="0.2">
      <c r="A56" s="388"/>
      <c r="B56" s="388"/>
      <c r="C56" s="388"/>
      <c r="D56" s="388"/>
      <c r="E56" s="389"/>
      <c r="F56" s="390"/>
      <c r="G56" s="156">
        <v>115289.07</v>
      </c>
      <c r="H56" s="124"/>
      <c r="I56" s="124"/>
    </row>
    <row r="57" spans="1:9" ht="18" x14ac:dyDescent="0.2">
      <c r="A57" s="388"/>
      <c r="B57" s="388"/>
      <c r="C57" s="388"/>
      <c r="D57" s="388"/>
      <c r="E57" s="389"/>
      <c r="F57" s="390"/>
      <c r="G57" s="124"/>
      <c r="H57" s="124"/>
      <c r="I57" s="124"/>
    </row>
  </sheetData>
  <mergeCells count="86">
    <mergeCell ref="A2:I2"/>
    <mergeCell ref="A7:B7"/>
    <mergeCell ref="E7:F7"/>
    <mergeCell ref="H7:I7"/>
    <mergeCell ref="E5:F5"/>
    <mergeCell ref="H5:I5"/>
    <mergeCell ref="A6:B6"/>
    <mergeCell ref="E6:F6"/>
    <mergeCell ref="H6:I6"/>
    <mergeCell ref="I46:I53"/>
    <mergeCell ref="G42:I42"/>
    <mergeCell ref="A1:E1"/>
    <mergeCell ref="A18:D18"/>
    <mergeCell ref="A20:A21"/>
    <mergeCell ref="A22:D22"/>
    <mergeCell ref="C24:D26"/>
    <mergeCell ref="E24:E26"/>
    <mergeCell ref="G24:G26"/>
    <mergeCell ref="H24:H26"/>
    <mergeCell ref="I24:I26"/>
    <mergeCell ref="A27:A28"/>
    <mergeCell ref="C27:D27"/>
    <mergeCell ref="C28:D28"/>
    <mergeCell ref="A17:G17"/>
    <mergeCell ref="H17:I17"/>
    <mergeCell ref="F24:F26"/>
    <mergeCell ref="A5:B5"/>
    <mergeCell ref="A29:H29"/>
    <mergeCell ref="A31:F31"/>
    <mergeCell ref="B32:C32"/>
    <mergeCell ref="E32:F32"/>
    <mergeCell ref="A11:I11"/>
    <mergeCell ref="A13:I13"/>
    <mergeCell ref="A14:G14"/>
    <mergeCell ref="H14:I14"/>
    <mergeCell ref="A15:G15"/>
    <mergeCell ref="H15:I15"/>
    <mergeCell ref="A16:G16"/>
    <mergeCell ref="H16:I16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D42"/>
    <mergeCell ref="E42:F42"/>
    <mergeCell ref="A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A56:D56"/>
    <mergeCell ref="E56:F56"/>
    <mergeCell ref="A57:D57"/>
    <mergeCell ref="E57:F57"/>
    <mergeCell ref="B53:C53"/>
    <mergeCell ref="E53:F53"/>
    <mergeCell ref="A54:D54"/>
    <mergeCell ref="E54:F54"/>
    <mergeCell ref="A55:D55"/>
    <mergeCell ref="E55:F55"/>
  </mergeCells>
  <pageMargins left="0.511811024" right="0.511811024" top="0.78740157499999996" bottom="0.78740157499999996" header="0.31496062000000002" footer="0.31496062000000002"/>
  <pageSetup paperSize="9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5A18E274C17B244899BE4791DDADA6A" ma:contentTypeVersion="4" ma:contentTypeDescription="Crie um novo documento." ma:contentTypeScope="" ma:versionID="8a03eda2f7b6039917905f51b7b4c565">
  <xsd:schema xmlns:xsd="http://www.w3.org/2001/XMLSchema" xmlns:xs="http://www.w3.org/2001/XMLSchema" xmlns:p="http://schemas.microsoft.com/office/2006/metadata/properties" xmlns:ns2="9a6c27eb-32da-4d3f-a3a9-33e45052b70e" xmlns:ns3="11d2184b-c02b-4a5e-bbd0-423a16a9adca" targetNamespace="http://schemas.microsoft.com/office/2006/metadata/properties" ma:root="true" ma:fieldsID="f3f68d09d467aeaea0ac96688966be96" ns2:_="" ns3:_="">
    <xsd:import namespace="9a6c27eb-32da-4d3f-a3a9-33e45052b70e"/>
    <xsd:import namespace="11d2184b-c02b-4a5e-bbd0-423a16a9ad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6c27eb-32da-4d3f-a3a9-33e45052b7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d2184b-c02b-4a5e-bbd0-423a16a9adc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3BDD7C-D33C-4FA9-B79C-54D90A7DE3FD}">
  <ds:schemaRefs>
    <ds:schemaRef ds:uri="9a6c27eb-32da-4d3f-a3a9-33e45052b70e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11d2184b-c02b-4a5e-bbd0-423a16a9adca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F0AC8BF-0955-43EA-A727-89CDDC9379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E9E772-996F-4A4D-9EB9-8B1D533802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6c27eb-32da-4d3f-a3a9-33e45052b70e"/>
    <ds:schemaRef ds:uri="11d2184b-c02b-4a5e-bbd0-423a16a9ad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7</vt:i4>
      </vt:variant>
    </vt:vector>
  </HeadingPairs>
  <TitlesOfParts>
    <vt:vector size="14" baseType="lpstr">
      <vt:lpstr>Geral</vt:lpstr>
      <vt:lpstr>12X36 DIU TERESINA </vt:lpstr>
      <vt:lpstr>12X36 NOTURNO TERESINA</vt:lpstr>
      <vt:lpstr>Uniformes</vt:lpstr>
      <vt:lpstr>Materiais</vt:lpstr>
      <vt:lpstr>Equipamentos</vt:lpstr>
      <vt:lpstr>Quadro Resumo - Valor Mensal</vt:lpstr>
      <vt:lpstr>'12X36 DIU TERESINA '!Area_de_impressao</vt:lpstr>
      <vt:lpstr>'12X36 NOTURNO TERESINA'!Area_de_impressao</vt:lpstr>
      <vt:lpstr>Equipamentos!Area_de_impressao</vt:lpstr>
      <vt:lpstr>Geral!Area_de_impressao</vt:lpstr>
      <vt:lpstr>Materiais!Area_de_impressao</vt:lpstr>
      <vt:lpstr>'Quadro Resumo - Valor Mensal'!Area_de_impressao</vt:lpstr>
      <vt:lpstr>Uniformes!Area_de_impressao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Franklin Brasil Santos</dc:creator>
  <cp:lastModifiedBy>Katia Fernanda de Carvalho Torres Lima</cp:lastModifiedBy>
  <cp:revision/>
  <cp:lastPrinted>2021-12-14T12:03:08Z</cp:lastPrinted>
  <dcterms:created xsi:type="dcterms:W3CDTF">2011-10-09T16:09:02Z</dcterms:created>
  <dcterms:modified xsi:type="dcterms:W3CDTF">2021-12-15T17:53:41Z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0x01010095A18E274C17B244899BE4791DDADA6A</vt:lpwstr>
  </property>
</Properties>
</file>